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13_ncr:1_{4D8374A8-F856-4CA3-8D22-2C6C394FC5CB}" xr6:coauthVersionLast="36" xr6:coauthVersionMax="47" xr10:uidLastSave="{00000000-0000-0000-0000-000000000000}"/>
  <bookViews>
    <workbookView xWindow="0" yWindow="0" windowWidth="13280" windowHeight="635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externalReferences>
    <externalReference r:id="rId12"/>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 i="6" l="1"/>
  <c r="H29" i="18" l="1"/>
  <c r="F38" i="18" l="1"/>
  <c r="F39" i="18"/>
  <c r="F36" i="18"/>
  <c r="G38" i="18" l="1"/>
  <c r="G39" i="18"/>
  <c r="F37" i="18" l="1"/>
  <c r="K29" i="13" l="1"/>
  <c r="K28" i="13"/>
  <c r="K22" i="13"/>
  <c r="K21" i="13"/>
  <c r="K15" i="13"/>
  <c r="K14" i="13"/>
  <c r="K8" i="13"/>
  <c r="K7" i="13"/>
  <c r="K6" i="13"/>
  <c r="K5" i="13"/>
  <c r="G37" i="18"/>
  <c r="H21" i="18"/>
  <c r="H20" i="18"/>
  <c r="C38" i="18" l="1"/>
  <c r="E16" i="18"/>
  <c r="G30" i="13"/>
  <c r="D19" i="18" s="1"/>
  <c r="I30" i="13"/>
  <c r="E19" i="18" s="1"/>
  <c r="K30" i="13"/>
  <c r="L29" i="13"/>
  <c r="L28" i="13"/>
  <c r="L14" i="13"/>
  <c r="G23" i="13"/>
  <c r="D18" i="18" s="1"/>
  <c r="I23" i="13"/>
  <c r="E18" i="18" s="1"/>
  <c r="K23" i="13"/>
  <c r="L22" i="13"/>
  <c r="L21" i="13"/>
  <c r="G16" i="13"/>
  <c r="D17" i="18" s="1"/>
  <c r="I16" i="13"/>
  <c r="E17" i="18" s="1"/>
  <c r="K16" i="13"/>
  <c r="L15" i="13"/>
  <c r="L8" i="13"/>
  <c r="L7" i="13"/>
  <c r="L6" i="13"/>
  <c r="L5" i="13"/>
  <c r="G9" i="13"/>
  <c r="I9" i="13"/>
  <c r="F40" i="18"/>
  <c r="F43" i="18" s="1"/>
  <c r="H39" i="18"/>
  <c r="H37" i="18"/>
  <c r="G36" i="18"/>
  <c r="H36" i="18" s="1"/>
  <c r="L23" i="13" l="1"/>
  <c r="G18" i="18" s="1"/>
  <c r="H18" i="18" s="1"/>
  <c r="L30" i="13"/>
  <c r="G19" i="18" s="1"/>
  <c r="H19" i="18" s="1"/>
  <c r="G32" i="13"/>
  <c r="I32" i="13"/>
  <c r="D16" i="18"/>
  <c r="D15" i="18" s="1"/>
  <c r="L16" i="13"/>
  <c r="G17" i="18" s="1"/>
  <c r="H17" i="18" s="1"/>
  <c r="K9" i="13"/>
  <c r="K32" i="13" s="1"/>
  <c r="E15" i="18"/>
  <c r="L9" i="13"/>
  <c r="G16" i="18" l="1"/>
  <c r="G15" i="18" s="1"/>
  <c r="L32" i="13"/>
  <c r="H16" i="18" l="1"/>
  <c r="H15" i="18"/>
  <c r="H38" i="18"/>
  <c r="C41" i="18" s="1"/>
  <c r="C42" i="18" s="1"/>
  <c r="C36" i="18" l="1"/>
  <c r="H40" i="18"/>
  <c r="H41" i="18" s="1"/>
  <c r="C70" i="4"/>
  <c r="C49" i="18" s="1"/>
  <c r="E16" i="13" l="1"/>
  <c r="C17" i="18" s="1"/>
  <c r="F17" i="18" s="1"/>
  <c r="E23" i="13"/>
  <c r="C18" i="18" s="1"/>
  <c r="F18" i="18" s="1"/>
  <c r="E30" i="13"/>
  <c r="C19" i="18" s="1"/>
  <c r="F19" i="18" s="1"/>
  <c r="E9" i="13"/>
  <c r="C16" i="18" s="1"/>
  <c r="E32"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<sst xmlns="http://schemas.openxmlformats.org/spreadsheetml/2006/main" count="518" uniqueCount="410">
  <si>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</si>
  <si>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</si>
  <si>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</si>
  <si>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</si>
  <si>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</si>
  <si>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</si>
  <si>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</si>
  <si>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</si>
  <si>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</si>
  <si>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</si>
  <si>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</si>
  <si>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</si>
  <si>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</si>
  <si>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</si>
  <si>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</si>
  <si>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</si>
  <si>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</si>
  <si>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</si>
  <si>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</si>
  <si>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</si>
  <si>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</si>
  <si>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</si>
  <si>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</si>
  <si>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</si>
  <si>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</si>
  <si>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</si>
  <si>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</si>
  <si>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</si>
  <si>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</si>
  <si>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</si>
  <si>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</si>
  <si>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</si>
  <si>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</si>
  <si>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</si>
  <si>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</si>
  <si>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</si>
  <si>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</si>
  <si>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</si>
  <si>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</si>
  <si>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</si>
  <si>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</si>
  <si>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</si>
  <si>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</si>
  <si>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</si>
  <si>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</si>
  <si>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</si>
  <si>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</si>
  <si>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</si>
  <si>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</si>
  <si>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</si>
  <si>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</si>
  <si>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</si>
  <si>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</si>
  <si>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</si>
  <si>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</si>
  <si>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</si>
  <si>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</si>
  <si>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</si>
  <si>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</si>
  <si>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</si>
  <si>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</si>
  <si>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</si>
  <si>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</si>
  <si>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</si>
  <si>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</si>
  <si>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</si>
  <si>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</si>
  <si>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</si>
  <si>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</si>
  <si>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</si>
  <si>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</si>
  <si>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</si>
  <si>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</si>
  <si>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</si>
  <si>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</si>
  <si>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</si>
  <si>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</si>
  <si>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</si>
  <si>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</si>
  <si>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</si>
  <si>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</si>
  <si>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</si>
  <si>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</si>
  <si>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</si>
  <si>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</si>
  <si>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</si>
  <si>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</si>
  <si>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</si>
  <si>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</si>
  <si>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</si>
  <si>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</si>
  <si>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</si>
  <si>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</si>
  <si>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</si>
  <si>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</si>
  <si>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</si>
  <si>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</si>
  <si>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</si>
  <si>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</si>
  <si>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</si>
  <si>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</si>
  <si>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</si>
  <si>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</si>
  <si>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</si>
  <si>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</si>
  <si>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</si>
  <si>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</si>
  <si>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</si>
  <si>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</si>
  <si>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</si>
  <si>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</si>
  <si>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</si>
  <si>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</si>
  <si>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</si>
  <si>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</si>
  <si>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</si>
  <si>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</si>
  <si>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</si>
  <si>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</si>
  <si>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</si>
  <si>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</si>
  <si>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</si>
  <si>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</si>
  <si>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</si>
  <si>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</si>
  <si>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</si>
  <si>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</si>
  <si>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</si>
  <si>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</si>
  <si>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</si>
  <si>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</si>
  <si>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</si>
  <si>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</si>
  <si>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</si>
  <si>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</si>
  <si>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</si>
  <si>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</si>
  <si>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</si>
  <si>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</si>
  <si>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</si>
  <si>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</si>
  <si>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</si>
  <si>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</si>
  <si>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</si>
  <si>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</si>
  <si>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</si>
  <si>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</si>
  <si>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</si>
  <si>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</si>
  <si>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</si>
  <si>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</si>
  <si>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</si>
  <si>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</si>
  <si>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</si>
  <si>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</si>
  <si>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</si>
  <si>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</si>
  <si>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</si>
  <si>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</si>
  <si>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</si>
  <si>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</si>
  <si>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</si>
  <si>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</si>
  <si>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</si>
  <si>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</si>
  <si>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</si>
  <si>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</si>
  <si>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</si>
  <si>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</si>
  <si>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</si>
  <si>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</si>
  <si>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</si>
  <si>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</si>
  <si>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</si>
  <si>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</si>
  <si>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</si>
  <si>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</si>
  <si>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</si>
  <si>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</si>
  <si>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</si>
  <si>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</si>
  <si>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</si>
  <si>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</si>
  <si>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</si>
  <si>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</si>
  <si>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</si>
  <si>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</si>
  <si>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</si>
  <si>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</si>
  <si>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</si>
  <si>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</si>
  <si>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</si>
  <si>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</si>
  <si>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</si>
  <si>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</si>
  <si>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</si>
  <si>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</si>
  <si>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</si>
  <si>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</si>
  <si>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</si>
  <si>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</si>
  <si>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</si>
  <si>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</si>
  <si>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</si>
  <si>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</si>
  <si>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</si>
  <si>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</si>
  <si>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</si>
  <si>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</si>
  <si>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</si>
  <si>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</si>
  <si>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</si>
  <si>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</si>
  <si>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</si>
  <si>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</si>
  <si>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</si>
  <si>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</si>
  <si>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</si>
  <si>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</si>
  <si>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</si>
  <si>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</si>
  <si>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</si>
  <si>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</si>
  <si>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</si>
  <si>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</si>
  <si>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</si>
  <si>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</si>
  <si>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</si>
  <si>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</si>
  <si>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</si>
  <si>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</si>
  <si>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</si>
  <si>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</si>
  <si>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</si>
  <si>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</si>
  <si>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</si>
  <si>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</si>
  <si>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</si>
  <si>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</si>
  <si>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</si>
  <si>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</si>
  <si>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</si>
  <si>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</si>
  <si>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</si>
  <si>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</si>
  <si>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</si>
  <si>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</si>
  <si>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</si>
  <si>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</si>
  <si>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</si>
  <si>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</si>
  <si>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</si>
  <si>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</si>
  <si>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</si>
  <si>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</si>
  <si>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</si>
  <si>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</si>
  <si>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</si>
  <si>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</si>
  <si>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</si>
  <si>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</si>
  <si>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</si>
  <si>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</si>
  <si>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</si>
  <si>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</si>
  <si>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</si>
  <si>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</si>
  <si>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</si>
  <si>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</si>
  <si>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</si>
  <si>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</si>
  <si>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</si>
  <si>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</si>
  <si>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</si>
  <si>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</si>
  <si>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</si>
  <si>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</si>
  <si>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</si>
  <si>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</si>
  <si>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</si>
  <si>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</si>
  <si>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</si>
  <si>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</si>
  <si>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</si>
  <si>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</si>
  <si>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</si>
  <si>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</si>
  <si>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</si>
  <si>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</si>
  <si>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</si>
  <si>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</si>
  <si>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</si>
  <si>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</si>
  <si>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</si>
  <si>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</si>
  <si>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</si>
  <si>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</si>
  <si>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</si>
  <si>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</si>
  <si>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</si>
  <si>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</si>
  <si>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</si>
  <si>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</si>
  <si>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</si>
  <si>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</si>
  <si>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</si>
  <si>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</si>
  <si>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</si>
  <si>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</si>
  <si>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</si>
  <si>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</si>
  <si>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</si>
  <si>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</si>
  <si>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</si>
  <si>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</si>
  <si>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</si>
  <si>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</si>
  <si>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</si>
  <si>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</si>
  <si>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</si>
  <si>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</si>
  <si>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</si>
  <si>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</si>
  <si>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</si>
  <si>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</si>
  <si>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</si>
  <si>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</si>
  <si>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</si>
  <si>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</si>
  <si>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</si>
  <si>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</si>
  <si>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</si>
  <si>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</si>
  <si>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</si>
  <si>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</si>
  <si>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</si>
  <si>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</si>
  <si>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</si>
  <si>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</si>
  <si>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</si>
  <si>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</si>
  <si>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</si>
  <si>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</si>
  <si>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</si>
  <si>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</si>
  <si>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</si>
  <si>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</si>
  <si>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Probability and Statistics in Neural Systems</t>
  </si>
  <si>
    <t>Responsable de la formation (Nom Prénom) : Patricia REYNAUD-BOURET</t>
  </si>
  <si>
    <t>Fonction : Directrice du DU
Grade : DR CNRS</t>
  </si>
  <si>
    <r>
      <t>Téléphone :  
Mail :</t>
    </r>
    <r>
      <rPr>
        <sz val="11"/>
        <color theme="1"/>
        <rFont val="Calibri"/>
        <family val="2"/>
        <scheme val="minor"/>
      </rPr>
      <t xml:space="preserve"> </t>
    </r>
    <r>
      <rPr>
        <b/>
        <sz val="11"/>
        <color theme="1"/>
        <rFont val="Calibri"/>
        <family val="2"/>
        <scheme val="minor"/>
      </rPr>
      <t xml:space="preserve">patricia.reynaud-bouret@univ-cotedazur.fr </t>
    </r>
  </si>
  <si>
    <r>
      <t>Prérequis :</t>
    </r>
    <r>
      <rPr>
        <sz val="11"/>
        <color theme="1"/>
        <rFont val="Calibri"/>
        <family val="2"/>
        <scheme val="minor"/>
      </rPr>
      <t xml:space="preserve"> </t>
    </r>
    <r>
      <rPr>
        <b/>
        <sz val="11"/>
        <color theme="1"/>
        <rFont val="Calibri"/>
        <family val="2"/>
        <scheme val="minor"/>
      </rPr>
      <t>Connaissances en mathématiques (au moins niveau "math spé" au bac) et plus particulièrement en statistiques</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</si>
  <si>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Ce D.U s'adresse en particulier à un public - non-expert en mathématiques- souhaitant se former aux outils statistiques nécessaires à la modélisation des systèmes neuronaux et cognitifs. Ce D.U est une ECUE du MSc Modeling for neuronal and Cognitive systems et peut donc ouvrir chaque année, étant donné que le cours est dispensé de manière obligatoire dans le MSc. Le D.U est entièrement en anglais et le cours est dispensé par une experte des statistiques, à savoir Patricia Reynaud-Bouret, qui permet aux étudiants d'acquérir un solide niveau de connaissances en très peu de temps. </t>
    </r>
  </si>
  <si>
    <t>Synchrone</t>
  </si>
  <si>
    <t>Hybride</t>
  </si>
  <si>
    <r>
      <t xml:space="preserve">Logistique (lieu de la formation, capacité salle, spécificités salles) : </t>
    </r>
    <r>
      <rPr>
        <sz val="11"/>
        <color theme="1"/>
        <rFont val="Calibri"/>
        <family val="2"/>
        <scheme val="minor"/>
      </rPr>
      <t xml:space="preserve">Tout le D.U. a lieu à Sophia-Antipolis dans la salle dédiée au MSc Mod4NeuCog, au campus des Lucioles: 1645 Route des Lucioles 06410 Biot. Salle d'une capacité de 30 personnes, avec écran interactif. </t>
    </r>
  </si>
  <si>
    <t>Langue(s) d’enseignement : anglais</t>
  </si>
  <si>
    <t>Nombre visé de participants par session : 5-10</t>
  </si>
  <si>
    <r>
      <t>Nombre de sessions par an et périodes de l’année :</t>
    </r>
    <r>
      <rPr>
        <sz val="11"/>
        <color theme="1"/>
        <rFont val="Calibri"/>
        <family val="2"/>
        <scheme val="minor"/>
      </rPr>
      <t xml:space="preserve"> </t>
    </r>
    <r>
      <rPr>
        <b/>
        <sz val="11"/>
        <color theme="1"/>
        <rFont val="Calibri"/>
        <family val="2"/>
        <scheme val="minor"/>
      </rPr>
      <t>1 session par an entre septembre et octobre</t>
    </r>
  </si>
  <si>
    <r>
      <t xml:space="preserve">Rythme de la formation (journée, soir, samedi, alternance, séquences de cours groupés, cours du soir, séance de regroupement…) :
</t>
    </r>
    <r>
      <rPr>
        <sz val="11"/>
        <color theme="1"/>
        <rFont val="Calibri"/>
        <family val="2"/>
        <scheme val="minor"/>
      </rPr>
      <t xml:space="preserve">Cours intensif, la totalité des 42 heures d'enseignements ont lieu entre septembre et octobre, ce qui représente environ 2 à 3 cours de 3h chacun par semaine. Le cours est uniquement dispensé sur les jours de la semaine (hors weekend) et sur les heures de bureau (9-17h). Un suivi plus personnalisé peut être mis en place en dehors de ces horaires si un.e étudiant.e en a besoin. </t>
    </r>
    <r>
      <rPr>
        <b/>
        <sz val="11"/>
        <color theme="1"/>
        <rFont val="Calibri"/>
        <family val="2"/>
        <scheme val="minor"/>
      </rPr>
      <t xml:space="preserve">
</t>
    </r>
  </si>
  <si>
    <t>REYNAUD-BOURET Patricia</t>
  </si>
  <si>
    <t>Expertise</t>
  </si>
  <si>
    <t xml:space="preserve">POUZAT Christophe </t>
  </si>
  <si>
    <t>Chercheur</t>
  </si>
  <si>
    <t>CNRS</t>
  </si>
  <si>
    <t>christophe.pouzat@math.unistra.fr</t>
  </si>
  <si>
    <t>patricia.reynaud-bouret@univ-cotedazur.fr</t>
  </si>
  <si>
    <t>au fil de l'eau</t>
  </si>
  <si>
    <t>mathématiques (statistiques)</t>
  </si>
  <si>
    <t>C1</t>
  </si>
  <si>
    <t>Formulaire connaissances/niveau en mathématiques: récapitulatif des connaissances en mathématiques du candidat, ainsi que son niveau.</t>
  </si>
  <si>
    <t>Nombre à choisir par l'étudiant : 1</t>
  </si>
  <si>
    <t>OUI</t>
  </si>
  <si>
    <t>Advanced tools for data analysis in Neuroscience</t>
  </si>
  <si>
    <t>Université de strasbourg</t>
  </si>
  <si>
    <t>public</t>
  </si>
  <si>
    <t xml:space="preserve">Présentiel </t>
  </si>
  <si>
    <t>Computational statistics &amp; data analyis</t>
  </si>
  <si>
    <t>à distance</t>
  </si>
  <si>
    <t>Berstein center for computation Neuroscience /berlin</t>
  </si>
  <si>
    <t xml:space="preserve">International Master Program Computational Neuroscience/  Mathematics Prep-Course </t>
  </si>
  <si>
    <t>Bernstein Network Computational Neuroscience</t>
  </si>
  <si>
    <t>50/50</t>
  </si>
  <si>
    <t>Non disponible</t>
  </si>
  <si>
    <t xml:space="preserve">Université Claude Bernard Lyon 1 </t>
  </si>
  <si>
    <t xml:space="preserve">Public </t>
  </si>
  <si>
    <t>18h CM/9TP</t>
  </si>
  <si>
    <t>Présentiel</t>
  </si>
  <si>
    <t xml:space="preserve">Université Côte d'Azur </t>
  </si>
  <si>
    <t>Public</t>
  </si>
  <si>
    <t xml:space="preserve">non renseigné </t>
  </si>
  <si>
    <t xml:space="preserve">Statistics for Brain and Cognitive Science </t>
  </si>
  <si>
    <t xml:space="preserve">MIT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</si>
  <si>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
Les membres du comité de selection peuvent susciter un entretien pour départager les candidats</t>
  </si>
  <si>
    <t>Statistique appliquée à la Biologie (UE)</t>
  </si>
  <si>
    <t>M2 Fundamental and Clinical Neurosciences (UE)</t>
  </si>
  <si>
    <t>L'essor de la modélisation et des outils en neurosience cognitive demande une forte interdisciplinarité, indispensable à la compréhension de ces processus cognitifs complexes. 
Dans un monde de la recherche de plus en plus compétitif, il est indispensable de se démarquer à travers des actions de formations originales ciblant un besoin relaté par les professionels de leur nécessité d'autonomie dans le traitement statistique et reproductible de base des données neuronales et cognitives mais aussi le besoin d'avoir la capacité et le vocabulaire pour interagir avec d'autres disciplines notamment informatique et mathématique.</t>
  </si>
  <si>
    <t>Le but est de former des chercheurs privés ou publics et doctorants aux modèles probabilistes, aux outils de base de statistiques, à la simulation et l'analyse de données avec R/Rstudio. L'accent est particulierement mis sur l'étude de données issues des neurosciences ou de la psychologie. Une forte sensibilisation à la recherche reproductible et à la bonne interprétation des résultats statistiques (p-valeurs) est mise en avant. Une grande place est accordée à la mise en situation concrète. Les compétences et connaissances attendues à l'issue de la formation sont:                                                                                                                                                                                                                            
- la modélisation des problèmes basiques en neuroscience et cognition par des modèles aléatoires (Gaussien, Exponentiel, Binomiale, Chaine de Markov);
- leur simulation et l'étude de leurs propriétés ;
- l'inférence statistique sur données réelles (tests, pvaleur, intervalles de confiance) ;
- l'analyse de données reproduction grâce aux fichiers markdown files et interprétation correcte des p-valeurs.</t>
  </si>
  <si>
    <t>L'institut NeuroMod (Institut de Modélisation en Neurosciences et Cognition) est une composante pérenne de l'Université Côte d'Azur depuis 2020, grâce à l'IDEX UCA Jedi. Cet institut est né de la volonté d'une communauté de chercheurs et d'enseignants-chercheurs à repousser les frontières disciplinaires et de favoriser les échanges entre toutes les disciplines impliquées dans la modélisation en neurosciences et cognition à savoir les mathématiques, l'informatique, la biologie, les sciences cognitives et la santé. Promouvoir cette recherche interedisciplinaire passe aussi par la mise en place de formations comme ce DU, ouvert à tout chercheur qui souhaite maîtriser des outils basiques de probabilités et statistiques en deux mois. Pour ceux qui veulent une formation plus complète qui dure deux ans, le Msc Mod4NeuCog dans son ensemble est ouvert.</t>
  </si>
  <si>
    <t xml:space="preserve">Dans le paysage international il existe peu de formation en statistique appliquée aux données neurobiologiques et en science cognitive. Celles existantes que nous avons pu recenser sont soit en ligne, soit de courte durée (format summer school). Les autres adossées à des Master internationaux englobent les statisques et les autres outils mathématiques dans leur gobalité (algèbre linéaire, équations différentielles etc.). Ainsi, notre DU semble avoir toute sa place dans ce paysage puisqu'il offre une formation approfondie spécifiquement sur les outils statistiques dans l'analyse des signaux biologiques issus du cerveau.
- Au MIT, une formation en statistique de 39h assez similaire à la notre disponible en "under graduate" (https://ocw.mit.edu/courses/9-07-statistics-for-brain-and-cognitive-science-fall-2016/).  
- A Strasbourg nous avons une école d'été en anglais sur une semaine où étudiants en masters et doctorants peuvent se former à l'analyse des données. 
- En Allemagne deux formations existent : une intégralement en ligne, délivré par le Bernstein Institute (https://bernstein-network.de/en/teaching-and-research/study-and-training/online-learning/computational-statistics-data-analyis) qui peut être prise indépendemment d'un parcours type et une UE adossée au Master International de Neurosciences Computationelles (https://www.bccn-berlin.de/courses-and-modules.html) disponible en" under graduate". Cette UE est intitulée "Mathematics Prep-Course" et se déroule sur un semestre en présentiel.  Elle a pour but une remise à niveau des outils de bases mathématiques statistique, algèbre linéaire, probabilités.
- De la même manière plusieurs parcours en neuroscience en France proposent des UE soit en français soit en anglais avec un nombre d'heures limité en statistique. A Lyon par exemple dans le parcours M2 "Fundamental and Clinical Neurosciences" du Master Mention Neuroscience, une UE de statistique de 27h reprend les fondamentaux en statistiques (en anglais); à Nice dans le parcours "Neuroscience cellulaires et intégrées" une UE "statistique" est dispensée en français. </t>
  </si>
  <si>
    <t>2.2. Organisation pédagogique</t>
  </si>
  <si>
    <r>
      <t xml:space="preserve">Objectif pédagogique exprimé en compétences/métiers : 
</t>
    </r>
    <r>
      <rPr>
        <sz val="11"/>
        <rFont val="Calibri"/>
        <family val="2"/>
        <scheme val="minor"/>
      </rPr>
      <t xml:space="preserve">- Maitrise des outils statistiques classiques et de programmation (R/Rstudio) pour traiter les données  de neuro-cognition
</t>
    </r>
    <r>
      <rPr>
        <b/>
        <sz val="11"/>
        <rFont val="Calibri"/>
        <family val="2"/>
        <scheme val="minor"/>
      </rPr>
      <t xml:space="preserve">- </t>
    </r>
    <r>
      <rPr>
        <sz val="11"/>
        <rFont val="Calibri"/>
        <family val="2"/>
        <scheme val="minor"/>
      </rPr>
      <t xml:space="preserve">Maitrise des modèles aléatoires classiques et de leur simulation                                                                                                                                                                                                                                                            -sensibilisation à la recherche reproductible, en particulier analyse de données </t>
    </r>
  </si>
  <si>
    <t>Cette formation est rattachée à l'institut NeuroMod, composante pérenne de l'université côte d'Azur depuis 2020, dont l'objectif est de promouvoir la recherche interdisciplinaire en modélisation, cognition et neurosciences. Les expérimentateurs (biologistes, psychologues etc) ont besoin d'être formés aux outils statistiques et logiciels classiques leur permettant de traiter de manière autonome et reproductible les données qu'ils/elles récoltent. Le but est donc de donner rapidement une formation de qualité en probabilité et statistiques leur permettant de se sentir maîtres de ces outils mais aussi de pouvoir par la suite se sentir suffisamment en confiance pour en apprendre/utiliser de nouveaux par eux-mêmes. Le but n'est pas qu'ils aient un "bestaire" d'outils de base en mode presse-bouton mais qu'ils aient le recul et la profondeur nécessaire par des simulations, en particulier pour comprendre ce qu'un outil statistique fait et comment on peut interpréter ce qui se passe sur des données réelles.
La formation est dispensée entièrement en anglais et est une ECUE du MSc Mod4NeuCog. Cela permet en particulier d'accueillir un public de doctorants et de post-doc internationaux. Ce type de formation est généralement recherché par les écoles doctorales ou dans le cadre d'écoles d'été mais le format concentré sur une semaine ne permet pas de prendre le recul nécessaire pour assurer une maîtrise de l'outil. Dans cette formation de 42h sur deux mois, l'étudiant.e sera amené.e à s'entrainer seul.e entre les séances de cours pour permettre une consolidation solide des acquis.</t>
  </si>
  <si>
    <t xml:space="preserve">Nous acceptons des profils extrêmement variés et de niveau et expérience  très variables (chercheurs privés ou publics, ingénieurs, doctorants, post-doctorants) qui souhaitent maîtriser les outils de simulation et de statistiques de base pour les données de neurocognition. Le public peut venir de linguistique, sciences cognitives, psychologie, biologie,  physique, chimie, médecine/santé...
Nous acceptons maximum 10 étudiants par an dans ce DU.
</t>
  </si>
  <si>
    <t>Bootcamp (obligatoire)</t>
  </si>
  <si>
    <t>Bootcamp -  Probability and statistics</t>
  </si>
  <si>
    <t>Année</t>
  </si>
  <si>
    <t>en date du: 09/01/2023</t>
  </si>
  <si>
    <t>Nom de l'agent : A DELORT</t>
  </si>
  <si>
    <r>
      <t xml:space="preserve">Arguments (alignement stratégique, intérêt financier, intérêt d’image, intérêt pour l’insertion professionnelle des étudiants, ...) : </t>
    </r>
    <r>
      <rPr>
        <sz val="11"/>
        <color theme="1"/>
        <rFont val="Calibri"/>
        <family val="2"/>
      </rPr>
      <t xml:space="preserve">Avis très favorable, programme IDEX/UCA complétement mutualisé et en ligne. </t>
    </r>
    <r>
      <rPr>
        <b/>
        <sz val="11"/>
        <color theme="1"/>
        <rFont val="Calibri"/>
        <family val="2"/>
      </rPr>
      <t xml:space="preserve">
Date COPIL composante : </t>
    </r>
    <r>
      <rPr>
        <sz val="11"/>
        <color theme="1"/>
        <rFont val="Calibri"/>
        <family val="2"/>
      </rPr>
      <t>Janvier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</si>
</sst>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5"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15">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12" xfId="0" applyNumberForma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69"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6" fillId="5" borderId="32" xfId="0" applyFont="1" applyFill="1" applyBorder="1" applyAlignment="1">
      <alignment horizontal="left" vertical="center" wrapText="1"/>
    </xf>
    <xf numFmtId="0" fontId="37" fillId="0" borderId="92" xfId="0" applyFont="1" applyBorder="1" applyAlignment="1" applyProtection="1">
      <alignment vertical="center" wrapText="1"/>
      <protection locked="0"/>
    </xf>
    <xf numFmtId="0" fontId="0" fillId="0" borderId="92" xfId="0" applyBorder="1" applyAlignment="1" applyProtection="1">
      <alignment horizontal="center"/>
      <protection locked="0"/>
    </xf>
    <xf numFmtId="0" fontId="15" fillId="0" borderId="92" xfId="0" applyFont="1" applyBorder="1" applyAlignment="1" applyProtection="1">
      <alignment horizontal="center"/>
      <protection locked="0"/>
    </xf>
    <xf numFmtId="0" fontId="0" fillId="0" borderId="31" xfId="0" applyBorder="1"/>
    <xf numFmtId="0" fontId="37" fillId="0" borderId="47" xfId="0" applyFont="1" applyBorder="1" applyAlignment="1" applyProtection="1">
      <alignment wrapText="1"/>
      <protection locked="0"/>
    </xf>
    <xf numFmtId="0" fontId="0" fillId="0" borderId="69" xfId="0" applyBorder="1"/>
    <xf numFmtId="0" fontId="37" fillId="0" borderId="48" xfId="0" applyFont="1" applyBorder="1" applyAlignment="1" applyProtection="1">
      <alignment wrapText="1"/>
      <protection locked="0"/>
    </xf>
    <xf numFmtId="0" fontId="4" fillId="0" borderId="11" xfId="3" applyBorder="1" applyAlignment="1" applyProtection="1">
      <alignment wrapText="1"/>
      <protection locked="0"/>
    </xf>
    <xf numFmtId="0" fontId="37" fillId="0" borderId="11" xfId="0" applyFont="1" applyBorder="1" applyAlignment="1" applyProtection="1">
      <alignment wrapText="1"/>
      <protection locked="0"/>
    </xf>
    <xf numFmtId="0" fontId="0" fillId="0" borderId="12" xfId="0" applyBorder="1"/>
    <xf numFmtId="0" fontId="37" fillId="0" borderId="92" xfId="0" applyFont="1" applyBorder="1" applyAlignment="1" applyProtection="1">
      <alignment wrapText="1"/>
      <protection locked="0"/>
    </xf>
    <xf numFmtId="0" fontId="37" fillId="0" borderId="65" xfId="0" applyFont="1" applyBorder="1" applyAlignment="1" applyProtection="1">
      <alignment wrapText="1"/>
      <protection locked="0"/>
    </xf>
    <xf numFmtId="0" fontId="37" fillId="0" borderId="21" xfId="0" applyFont="1" applyBorder="1" applyAlignment="1" applyProtection="1">
      <alignment wrapText="1"/>
      <protection locked="0"/>
    </xf>
    <xf numFmtId="0" fontId="4" fillId="0" borderId="1" xfId="3" applyBorder="1" applyAlignment="1" applyProtection="1">
      <alignment wrapText="1"/>
      <protection locked="0"/>
    </xf>
    <xf numFmtId="0" fontId="37" fillId="0" borderId="1" xfId="0" applyFont="1" applyBorder="1" applyAlignment="1" applyProtection="1">
      <alignment wrapText="1"/>
      <protection locked="0"/>
    </xf>
    <xf numFmtId="0" fontId="0" fillId="0" borderId="46" xfId="0" applyBorder="1" applyAlignment="1">
      <alignment horizontal="center"/>
    </xf>
    <xf numFmtId="0" fontId="0" fillId="0" borderId="24" xfId="0" applyBorder="1" applyAlignment="1">
      <alignment horizontal="center"/>
    </xf>
    <xf numFmtId="0" fontId="0" fillId="0" borderId="0" xfId="0" applyAlignment="1">
      <alignment horizontal="center"/>
    </xf>
    <xf numFmtId="0" fontId="0" fillId="0" borderId="3" xfId="0" applyBorder="1" applyAlignment="1">
      <alignment horizontal="center"/>
    </xf>
    <xf numFmtId="0" fontId="0" fillId="0" borderId="11" xfId="0" applyBorder="1" applyAlignment="1">
      <alignment vertical="center" wrapText="1"/>
    </xf>
    <xf numFmtId="0" fontId="0" fillId="0" borderId="11" xfId="0" applyBorder="1" applyAlignment="1">
      <alignment horizontal="center" vertical="center"/>
    </xf>
    <xf numFmtId="0" fontId="0" fillId="0" borderId="1" xfId="0" applyBorder="1" applyAlignment="1">
      <alignment horizontal="center"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2" fontId="0" fillId="0" borderId="73" xfId="0" applyNumberFormat="1" applyBorder="1"/>
    <xf numFmtId="0" fontId="0" fillId="0" borderId="30" xfId="0" applyBorder="1"/>
    <xf numFmtId="2" fontId="0" fillId="0" borderId="24" xfId="2" applyNumberFormat="1" applyFont="1" applyBorder="1"/>
    <xf numFmtId="0" fontId="3" fillId="11" borderId="35" xfId="0" applyFont="1" applyFill="1" applyBorder="1" applyAlignment="1">
      <alignment horizontal="center" vertical="center" wrapText="1"/>
    </xf>
    <xf numFmtId="0" fontId="3" fillId="11" borderId="9" xfId="0" applyFont="1" applyFill="1" applyBorder="1" applyAlignment="1">
      <alignment horizontal="center" vertical="center" wrapText="1"/>
    </xf>
    <xf numFmtId="2" fontId="0" fillId="0" borderId="15" xfId="0" applyNumberFormat="1" applyBorder="1"/>
    <xf numFmtId="2" fontId="10" fillId="0" borderId="45" xfId="2" applyNumberFormat="1" applyFont="1" applyBorder="1"/>
    <xf numFmtId="2" fontId="0" fillId="0" borderId="11" xfId="2" applyNumberFormat="1" applyFont="1" applyBorder="1"/>
    <xf numFmtId="0" fontId="0" fillId="0" borderId="14" xfId="0" applyBorder="1" applyAlignment="1">
      <alignment horizontal="center"/>
    </xf>
    <xf numFmtId="0" fontId="0" fillId="0" borderId="33" xfId="0" applyBorder="1" applyAlignment="1">
      <alignment horizontal="center"/>
    </xf>
    <xf numFmtId="0" fontId="0" fillId="0" borderId="73" xfId="0" applyBorder="1" applyAlignment="1">
      <alignment horizontal="center"/>
    </xf>
    <xf numFmtId="2" fontId="0" fillId="0" borderId="34" xfId="0" applyNumberFormat="1" applyBorder="1"/>
    <xf numFmtId="0" fontId="0" fillId="0" borderId="74" xfId="0" applyBorder="1" applyAlignment="1">
      <alignment horizontal="center"/>
    </xf>
    <xf numFmtId="0" fontId="15" fillId="0" borderId="1" xfId="0" applyFont="1" applyBorder="1" applyAlignment="1">
      <alignment horizontal="center"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10" fillId="0" borderId="30" xfId="0" applyNumberFormat="1" applyFont="1" applyBorder="1" applyAlignment="1" applyProtection="1">
      <alignment horizontal="left" vertical="top" wrapText="1"/>
      <protection locked="0"/>
    </xf>
    <xf numFmtId="49" fontId="10" fillId="0" borderId="0" xfId="0" applyNumberFormat="1" applyFont="1" applyAlignment="1" applyProtection="1">
      <alignment horizontal="left" vertical="top"/>
      <protection locked="0"/>
    </xf>
    <xf numFmtId="49" fontId="10" fillId="0" borderId="25" xfId="0" applyNumberFormat="1" applyFont="1" applyBorder="1" applyAlignment="1" applyProtection="1">
      <alignment horizontal="left" vertical="top"/>
      <protection locked="0"/>
    </xf>
    <xf numFmtId="49" fontId="10" fillId="0" borderId="30" xfId="0" applyNumberFormat="1" applyFont="1" applyBorder="1" applyAlignment="1" applyProtection="1">
      <alignment horizontal="left" vertical="top"/>
      <protection locked="0"/>
    </xf>
    <xf numFmtId="49" fontId="10" fillId="0" borderId="31" xfId="0" applyNumberFormat="1" applyFont="1" applyBorder="1" applyAlignment="1" applyProtection="1">
      <alignment horizontal="left" vertical="top"/>
      <protection locked="0"/>
    </xf>
    <xf numFmtId="49" fontId="10" fillId="0" borderId="27" xfId="0" applyNumberFormat="1" applyFont="1" applyBorder="1" applyAlignment="1" applyProtection="1">
      <alignment horizontal="left" vertical="top"/>
      <protection locked="0"/>
    </xf>
    <xf numFmtId="49" fontId="10" fillId="0" borderId="28" xfId="0" applyNumberFormat="1" applyFont="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10" fillId="2" borderId="30" xfId="0" applyNumberFormat="1" applyFont="1" applyFill="1" applyBorder="1" applyAlignment="1" applyProtection="1">
      <alignment horizontal="left" vertical="top" wrapText="1"/>
      <protection locked="0"/>
    </xf>
    <xf numFmtId="49" fontId="10" fillId="2" borderId="0" xfId="0" applyNumberFormat="1" applyFont="1" applyFill="1" applyAlignment="1" applyProtection="1">
      <alignment horizontal="left" vertical="top" wrapText="1"/>
      <protection locked="0"/>
    </xf>
    <xf numFmtId="49" fontId="10" fillId="2" borderId="25" xfId="0" applyNumberFormat="1" applyFont="1" applyFill="1" applyBorder="1" applyAlignment="1" applyProtection="1">
      <alignment horizontal="left" vertical="top" wrapText="1"/>
      <protection locked="0"/>
    </xf>
    <xf numFmtId="49" fontId="10" fillId="2" borderId="31" xfId="0" applyNumberFormat="1" applyFont="1" applyFill="1" applyBorder="1" applyAlignment="1" applyProtection="1">
      <alignment horizontal="left" vertical="top" wrapText="1"/>
      <protection locked="0"/>
    </xf>
    <xf numFmtId="49" fontId="10" fillId="2" borderId="27" xfId="0" applyNumberFormat="1" applyFont="1" applyFill="1" applyBorder="1" applyAlignment="1" applyProtection="1">
      <alignment horizontal="left" vertical="top" wrapText="1"/>
      <protection locked="0"/>
    </xf>
    <xf numFmtId="49" fontId="10" fillId="2" borderId="28" xfId="0" applyNumberFormat="1" applyFon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0" fillId="0" borderId="24" xfId="0" applyBorder="1" applyAlignment="1">
      <alignment horizontal="center"/>
    </xf>
    <xf numFmtId="0" fontId="0" fillId="0" borderId="46" xfId="0" applyBorder="1" applyAlignment="1">
      <alignment horizontal="center"/>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30" xfId="0" applyBorder="1" applyAlignment="1">
      <alignment horizontal="center" wrapText="1"/>
    </xf>
    <xf numFmtId="0" fontId="0" fillId="0" borderId="46" xfId="0" applyBorder="1" applyAlignment="1">
      <alignment horizontal="center" wrapText="1"/>
    </xf>
    <xf numFmtId="0" fontId="0" fillId="0" borderId="47" xfId="0" applyBorder="1" applyAlignment="1">
      <alignment horizontal="center"/>
    </xf>
    <xf numFmtId="0" fontId="0" fillId="0" borderId="24" xfId="0" applyBorder="1" applyAlignment="1">
      <alignment horizontal="center" wrapText="1"/>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10" fillId="2" borderId="0" xfId="0" applyNumberFormat="1" applyFont="1" applyFill="1" applyAlignment="1" applyProtection="1">
      <alignment horizontal="left" vertical="top"/>
      <protection locked="0"/>
    </xf>
    <xf numFmtId="49" fontId="10" fillId="2" borderId="25" xfId="0" applyNumberFormat="1" applyFont="1" applyFill="1" applyBorder="1" applyAlignment="1" applyProtection="1">
      <alignment horizontal="left" vertical="top"/>
      <protection locked="0"/>
    </xf>
    <xf numFmtId="49" fontId="10" fillId="2" borderId="30" xfId="0" applyNumberFormat="1" applyFont="1" applyFill="1" applyBorder="1" applyAlignment="1" applyProtection="1">
      <alignment horizontal="left" vertical="top"/>
      <protection locked="0"/>
    </xf>
    <xf numFmtId="49" fontId="10" fillId="2" borderId="31" xfId="0" applyNumberFormat="1" applyFont="1" applyFill="1" applyBorder="1" applyAlignment="1" applyProtection="1">
      <alignment horizontal="left" vertical="top"/>
      <protection locked="0"/>
    </xf>
    <xf numFmtId="49" fontId="10" fillId="2" borderId="27" xfId="0" applyNumberFormat="1" applyFont="1" applyFill="1" applyBorder="1" applyAlignment="1" applyProtection="1">
      <alignment horizontal="left" vertical="top"/>
      <protection locked="0"/>
    </xf>
    <xf numFmtId="49" fontId="10" fillId="2" borderId="28" xfId="0" applyNumberFormat="1" applyFont="1" applyFill="1" applyBorder="1" applyAlignment="1" applyProtection="1">
      <alignment horizontal="left" vertical="top"/>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10" fillId="0" borderId="0" xfId="0" applyNumberFormat="1" applyFont="1" applyAlignment="1" applyProtection="1">
      <alignment horizontal="left" vertical="top" wrapText="1"/>
      <protection locked="0"/>
    </xf>
    <xf numFmtId="49" fontId="10" fillId="0" borderId="25" xfId="0" applyNumberFormat="1" applyFont="1" applyBorder="1" applyAlignment="1" applyProtection="1">
      <alignment horizontal="left" vertical="top" wrapText="1"/>
      <protection locked="0"/>
    </xf>
    <xf numFmtId="49" fontId="10" fillId="0" borderId="31" xfId="0" applyNumberFormat="1" applyFont="1" applyBorder="1" applyAlignment="1" applyProtection="1">
      <alignment horizontal="left" vertical="top" wrapText="1"/>
      <protection locked="0"/>
    </xf>
    <xf numFmtId="49" fontId="10" fillId="0" borderId="27" xfId="0" applyNumberFormat="1" applyFont="1" applyBorder="1" applyAlignment="1" applyProtection="1">
      <alignment horizontal="left" vertical="top" wrapText="1"/>
      <protection locked="0"/>
    </xf>
    <xf numFmtId="49" fontId="10" fillId="0" borderId="28" xfId="0" applyNumberFormat="1" applyFont="1" applyBorder="1" applyAlignment="1" applyProtection="1">
      <alignment horizontal="left"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0" fontId="37" fillId="0" borderId="93" xfId="0" applyFont="1" applyBorder="1"/>
    <xf numFmtId="0" fontId="37" fillId="0" borderId="94" xfId="0" applyFont="1" applyBorder="1" applyAlignment="1">
      <alignment horizontal="left"/>
    </xf>
    <xf numFmtId="0" fontId="44" fillId="0" borderId="95" xfId="0" applyFont="1" applyBorder="1"/>
    <xf numFmtId="0" fontId="44" fillId="0" borderId="96" xfId="0" applyFont="1" applyBorder="1"/>
    <xf numFmtId="0" fontId="36" fillId="0" borderId="97" xfId="0" applyFont="1" applyBorder="1" applyAlignment="1">
      <alignment horizontal="left" vertical="top" wrapText="1"/>
    </xf>
    <xf numFmtId="0" fontId="44" fillId="0" borderId="98" xfId="0" applyFont="1" applyBorder="1"/>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patternType="solid">
          <fgColor theme="1"/>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1019761</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OOST_Maquette%20SE_2023-24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NOTE PRESENTATION"/>
      <sheetName val="NOTICE"/>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patricia.reynaud-bouret@univ-cotedazur.fr" TargetMode="External"/><Relationship Id="rId1" Type="http://schemas.openxmlformats.org/officeDocument/2006/relationships/hyperlink" Target="mailto:christophe.pouzat@math.unistra.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0" zoomScaleNormal="100" zoomScaleSheetLayoutView="100" workbookViewId="0">
      <selection activeCell="U29" sqref="U29"/>
    </sheetView>
  </sheetViews>
  <sheetFormatPr baseColWidth="10" defaultColWidth="9.17968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26" zoomScaleNormal="100" workbookViewId="0">
      <selection activeCell="A35" sqref="A35:B35"/>
    </sheetView>
  </sheetViews>
  <sheetFormatPr baseColWidth="10" defaultRowHeight="14.5" x14ac:dyDescent="0.35"/>
  <cols>
    <col min="1" max="1" width="111.81640625" customWidth="1"/>
    <col min="2" max="2" width="21.54296875" customWidth="1"/>
    <col min="4" max="4" width="47.453125" customWidth="1"/>
  </cols>
  <sheetData>
    <row r="1" spans="1:2" ht="68.25" customHeight="1" thickBot="1" x14ac:dyDescent="0.4">
      <c r="A1" s="55" t="s">
        <v>247</v>
      </c>
      <c r="B1" s="54"/>
    </row>
    <row r="2" spans="1:2" ht="15" thickBot="1" x14ac:dyDescent="0.4"/>
    <row r="3" spans="1:2" ht="15" thickBot="1" x14ac:dyDescent="0.4">
      <c r="A3" s="258" t="s">
        <v>347</v>
      </c>
      <c r="B3" s="259"/>
    </row>
    <row r="4" spans="1:2" ht="15" thickBot="1" x14ac:dyDescent="0.4">
      <c r="A4" s="60" t="s">
        <v>234</v>
      </c>
      <c r="B4" s="53" t="s">
        <v>155</v>
      </c>
    </row>
    <row r="5" spans="1:2" ht="15" thickBot="1" x14ac:dyDescent="0.4">
      <c r="A5" s="63" t="s">
        <v>227</v>
      </c>
      <c r="B5" s="61" t="s">
        <v>58</v>
      </c>
    </row>
    <row r="6" spans="1:2" ht="15" thickBot="1" x14ac:dyDescent="0.4">
      <c r="A6" s="64" t="s">
        <v>83</v>
      </c>
      <c r="B6" s="62" t="s">
        <v>123</v>
      </c>
    </row>
    <row r="7" spans="1:2" x14ac:dyDescent="0.35">
      <c r="A7" s="260" t="s">
        <v>348</v>
      </c>
      <c r="B7" s="261"/>
    </row>
    <row r="8" spans="1:2" ht="30" customHeight="1" x14ac:dyDescent="0.35">
      <c r="A8" s="262" t="s">
        <v>349</v>
      </c>
      <c r="B8" s="263"/>
    </row>
    <row r="9" spans="1:2" ht="30.75" customHeight="1" thickBot="1" x14ac:dyDescent="0.4">
      <c r="A9" s="264" t="s">
        <v>350</v>
      </c>
      <c r="B9" s="265"/>
    </row>
    <row r="10" spans="1:2" ht="90.75" customHeight="1" thickBot="1" x14ac:dyDescent="0.4">
      <c r="A10" s="258" t="s">
        <v>352</v>
      </c>
      <c r="B10" s="259"/>
    </row>
    <row r="11" spans="1:2" x14ac:dyDescent="0.35">
      <c r="A11" s="260" t="s">
        <v>228</v>
      </c>
      <c r="B11" s="261"/>
    </row>
    <row r="12" spans="1:2" x14ac:dyDescent="0.35">
      <c r="A12" s="67" t="s">
        <v>237</v>
      </c>
      <c r="B12" s="56" t="s">
        <v>4</v>
      </c>
    </row>
    <row r="13" spans="1:2" x14ac:dyDescent="0.35">
      <c r="A13" s="66" t="s">
        <v>172</v>
      </c>
      <c r="B13" s="65" t="s">
        <v>87</v>
      </c>
    </row>
    <row r="14" spans="1:2" x14ac:dyDescent="0.35">
      <c r="A14" s="66" t="s">
        <v>173</v>
      </c>
      <c r="B14" s="65" t="s">
        <v>87</v>
      </c>
    </row>
    <row r="15" spans="1:2" ht="15" thickBot="1" x14ac:dyDescent="0.4">
      <c r="A15" s="264" t="s">
        <v>351</v>
      </c>
      <c r="B15" s="265"/>
    </row>
    <row r="16" spans="1:2" ht="87" customHeight="1" thickBot="1" x14ac:dyDescent="0.4">
      <c r="A16" s="266" t="s">
        <v>401</v>
      </c>
      <c r="B16" s="267"/>
    </row>
    <row r="17" spans="1:4" ht="21.75" customHeight="1" x14ac:dyDescent="0.35">
      <c r="A17" s="59" t="s">
        <v>244</v>
      </c>
      <c r="B17" s="57" t="s">
        <v>353</v>
      </c>
    </row>
    <row r="18" spans="1:4" ht="21.75" customHeight="1" thickBot="1" x14ac:dyDescent="0.4">
      <c r="A18" s="67" t="s">
        <v>245</v>
      </c>
      <c r="B18" s="22" t="s">
        <v>354</v>
      </c>
    </row>
    <row r="19" spans="1:4" x14ac:dyDescent="0.35">
      <c r="A19" s="59" t="s">
        <v>229</v>
      </c>
      <c r="B19" s="74"/>
    </row>
    <row r="20" spans="1:4" x14ac:dyDescent="0.35">
      <c r="A20" s="69" t="s">
        <v>235</v>
      </c>
      <c r="B20" s="22" t="s">
        <v>5</v>
      </c>
    </row>
    <row r="21" spans="1:4" ht="15" thickBot="1" x14ac:dyDescent="0.4">
      <c r="A21" s="70" t="s">
        <v>236</v>
      </c>
      <c r="B21" s="58" t="s">
        <v>5</v>
      </c>
    </row>
    <row r="22" spans="1:4" ht="41.25" customHeight="1" thickBot="1" x14ac:dyDescent="0.4">
      <c r="A22" s="258" t="s">
        <v>355</v>
      </c>
      <c r="B22" s="259"/>
    </row>
    <row r="23" spans="1:4" ht="27.75" customHeight="1" thickBot="1" x14ac:dyDescent="0.4">
      <c r="A23" s="258" t="s">
        <v>356</v>
      </c>
      <c r="B23" s="259"/>
    </row>
    <row r="24" spans="1:4" x14ac:dyDescent="0.35">
      <c r="A24" s="271" t="s">
        <v>357</v>
      </c>
      <c r="B24" s="272"/>
    </row>
    <row r="25" spans="1:4" ht="15" thickBot="1" x14ac:dyDescent="0.4">
      <c r="A25" s="264" t="s">
        <v>358</v>
      </c>
      <c r="B25" s="265"/>
    </row>
    <row r="26" spans="1:4" ht="17.25" customHeight="1" x14ac:dyDescent="0.35">
      <c r="A26" s="59" t="s">
        <v>238</v>
      </c>
      <c r="B26" s="68" t="s">
        <v>161</v>
      </c>
    </row>
    <row r="27" spans="1:4" ht="70.5" customHeight="1" thickBot="1" x14ac:dyDescent="0.4">
      <c r="A27" s="264" t="s">
        <v>359</v>
      </c>
      <c r="B27" s="265"/>
    </row>
    <row r="28" spans="1:4" ht="15" customHeight="1" x14ac:dyDescent="0.35">
      <c r="A28" s="59" t="s">
        <v>0</v>
      </c>
      <c r="B28" s="73" t="s">
        <v>6</v>
      </c>
      <c r="C28" s="274"/>
      <c r="D28" s="275"/>
    </row>
    <row r="29" spans="1:4" ht="15" thickBot="1" x14ac:dyDescent="0.4">
      <c r="A29" s="269" t="s">
        <v>239</v>
      </c>
      <c r="B29" s="270"/>
      <c r="C29" s="274"/>
      <c r="D29" s="275"/>
    </row>
    <row r="30" spans="1:4" ht="25.5" customHeight="1" x14ac:dyDescent="0.35">
      <c r="A30" s="260" t="s">
        <v>230</v>
      </c>
      <c r="B30" s="261"/>
    </row>
    <row r="31" spans="1:4" ht="30.75" customHeight="1" thickBot="1" x14ac:dyDescent="0.4">
      <c r="A31" s="264" t="s">
        <v>231</v>
      </c>
      <c r="B31" s="265"/>
    </row>
    <row r="32" spans="1:4" ht="46.5" customHeight="1" thickBot="1" x14ac:dyDescent="0.4">
      <c r="A32" s="258" t="s">
        <v>232</v>
      </c>
      <c r="B32" s="259"/>
    </row>
    <row r="33" spans="1:2" ht="26.25" customHeight="1" x14ac:dyDescent="0.35">
      <c r="A33" s="59" t="s">
        <v>272</v>
      </c>
      <c r="B33" s="57"/>
    </row>
    <row r="34" spans="1:2" ht="58.5" customHeight="1" thickBot="1" x14ac:dyDescent="0.4">
      <c r="A34" s="513" t="s">
        <v>409</v>
      </c>
      <c r="B34" s="514"/>
    </row>
    <row r="35" spans="1:2" ht="20.25" customHeight="1" thickBot="1" x14ac:dyDescent="0.4">
      <c r="A35" s="258" t="s">
        <v>273</v>
      </c>
      <c r="B35" s="259"/>
    </row>
    <row r="36" spans="1:2" ht="21" customHeight="1" x14ac:dyDescent="0.35">
      <c r="A36" s="59" t="s">
        <v>274</v>
      </c>
      <c r="B36" s="57"/>
    </row>
    <row r="37" spans="1:2" ht="16.5" customHeight="1" thickBot="1" x14ac:dyDescent="0.4">
      <c r="A37" s="264" t="s">
        <v>233</v>
      </c>
      <c r="B37" s="265"/>
    </row>
    <row r="39" spans="1:2" x14ac:dyDescent="0.35">
      <c r="A39" s="276" t="s">
        <v>262</v>
      </c>
      <c r="B39" s="277"/>
    </row>
    <row r="41" spans="1:2" x14ac:dyDescent="0.35">
      <c r="A41" s="268" t="s">
        <v>240</v>
      </c>
      <c r="B41" s="268"/>
    </row>
    <row r="43" spans="1:2" x14ac:dyDescent="0.35">
      <c r="A43" s="273"/>
      <c r="B43" s="273"/>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9" zoomScale="90" zoomScaleNormal="90" workbookViewId="0">
      <selection activeCell="A62" sqref="A62:Q62"/>
    </sheetView>
  </sheetViews>
  <sheetFormatPr baseColWidth="10" defaultRowHeight="14.5" x14ac:dyDescent="0.35"/>
  <cols>
    <col min="1" max="1" width="29.81640625" customWidth="1"/>
    <col min="2" max="2" width="23.453125" customWidth="1"/>
    <col min="3" max="3" width="27.54296875" customWidth="1"/>
    <col min="4" max="4" width="26" customWidth="1"/>
  </cols>
  <sheetData>
    <row r="1" spans="1:17" ht="19" thickBot="1" x14ac:dyDescent="0.5">
      <c r="A1" s="278" t="s">
        <v>267</v>
      </c>
      <c r="B1" s="279"/>
      <c r="C1" s="279"/>
      <c r="D1" s="279"/>
      <c r="E1" s="279"/>
      <c r="F1" s="279"/>
      <c r="G1" s="279"/>
      <c r="H1" s="279"/>
      <c r="I1" s="279"/>
      <c r="J1" s="279"/>
      <c r="K1" s="279"/>
      <c r="L1" s="279"/>
      <c r="M1" s="279"/>
      <c r="N1" s="279"/>
      <c r="O1" s="279"/>
      <c r="P1" s="279"/>
      <c r="Q1" s="280"/>
    </row>
    <row r="2" spans="1:17" x14ac:dyDescent="0.35">
      <c r="A2" s="291" t="s">
        <v>251</v>
      </c>
      <c r="B2" s="292"/>
      <c r="C2" s="292"/>
      <c r="D2" s="292"/>
      <c r="E2" s="292"/>
      <c r="F2" s="292"/>
      <c r="G2" s="292"/>
      <c r="H2" s="292"/>
      <c r="I2" s="292"/>
      <c r="J2" s="292"/>
      <c r="K2" s="292"/>
      <c r="L2" s="292"/>
      <c r="M2" s="292"/>
      <c r="N2" s="292"/>
      <c r="O2" s="292"/>
      <c r="P2" s="292"/>
      <c r="Q2" s="293"/>
    </row>
    <row r="3" spans="1:17" ht="51" customHeight="1" x14ac:dyDescent="0.35">
      <c r="A3" s="281" t="s">
        <v>253</v>
      </c>
      <c r="B3" s="282"/>
      <c r="C3" s="282"/>
      <c r="D3" s="282"/>
      <c r="E3" s="282"/>
      <c r="F3" s="282"/>
      <c r="G3" s="282"/>
      <c r="H3" s="282"/>
      <c r="I3" s="282"/>
      <c r="J3" s="282"/>
      <c r="K3" s="282"/>
      <c r="L3" s="282"/>
      <c r="M3" s="282"/>
      <c r="N3" s="282"/>
      <c r="O3" s="282"/>
      <c r="P3" s="282"/>
      <c r="Q3" s="283"/>
    </row>
    <row r="4" spans="1:17" x14ac:dyDescent="0.35">
      <c r="A4" s="284" t="s">
        <v>397</v>
      </c>
      <c r="B4" s="285"/>
      <c r="C4" s="285"/>
      <c r="D4" s="285"/>
      <c r="E4" s="285"/>
      <c r="F4" s="285"/>
      <c r="G4" s="285"/>
      <c r="H4" s="285"/>
      <c r="I4" s="285"/>
      <c r="J4" s="285"/>
      <c r="K4" s="285"/>
      <c r="L4" s="285"/>
      <c r="M4" s="285"/>
      <c r="N4" s="285"/>
      <c r="O4" s="285"/>
      <c r="P4" s="285"/>
      <c r="Q4" s="286"/>
    </row>
    <row r="5" spans="1:17" x14ac:dyDescent="0.35">
      <c r="A5" s="287"/>
      <c r="B5" s="285"/>
      <c r="C5" s="285"/>
      <c r="D5" s="285"/>
      <c r="E5" s="285"/>
      <c r="F5" s="285"/>
      <c r="G5" s="285"/>
      <c r="H5" s="285"/>
      <c r="I5" s="285"/>
      <c r="J5" s="285"/>
      <c r="K5" s="285"/>
      <c r="L5" s="285"/>
      <c r="M5" s="285"/>
      <c r="N5" s="285"/>
      <c r="O5" s="285"/>
      <c r="P5" s="285"/>
      <c r="Q5" s="286"/>
    </row>
    <row r="6" spans="1:17" x14ac:dyDescent="0.35">
      <c r="A6" s="287"/>
      <c r="B6" s="285"/>
      <c r="C6" s="285"/>
      <c r="D6" s="285"/>
      <c r="E6" s="285"/>
      <c r="F6" s="285"/>
      <c r="G6" s="285"/>
      <c r="H6" s="285"/>
      <c r="I6" s="285"/>
      <c r="J6" s="285"/>
      <c r="K6" s="285"/>
      <c r="L6" s="285"/>
      <c r="M6" s="285"/>
      <c r="N6" s="285"/>
      <c r="O6" s="285"/>
      <c r="P6" s="285"/>
      <c r="Q6" s="286"/>
    </row>
    <row r="7" spans="1:17" x14ac:dyDescent="0.35">
      <c r="A7" s="287"/>
      <c r="B7" s="285"/>
      <c r="C7" s="285"/>
      <c r="D7" s="285"/>
      <c r="E7" s="285"/>
      <c r="F7" s="285"/>
      <c r="G7" s="285"/>
      <c r="H7" s="285"/>
      <c r="I7" s="285"/>
      <c r="J7" s="285"/>
      <c r="K7" s="285"/>
      <c r="L7" s="285"/>
      <c r="M7" s="285"/>
      <c r="N7" s="285"/>
      <c r="O7" s="285"/>
      <c r="P7" s="285"/>
      <c r="Q7" s="286"/>
    </row>
    <row r="8" spans="1:17" x14ac:dyDescent="0.35">
      <c r="A8" s="287"/>
      <c r="B8" s="285"/>
      <c r="C8" s="285"/>
      <c r="D8" s="285"/>
      <c r="E8" s="285"/>
      <c r="F8" s="285"/>
      <c r="G8" s="285"/>
      <c r="H8" s="285"/>
      <c r="I8" s="285"/>
      <c r="J8" s="285"/>
      <c r="K8" s="285"/>
      <c r="L8" s="285"/>
      <c r="M8" s="285"/>
      <c r="N8" s="285"/>
      <c r="O8" s="285"/>
      <c r="P8" s="285"/>
      <c r="Q8" s="286"/>
    </row>
    <row r="9" spans="1:17" x14ac:dyDescent="0.35">
      <c r="A9" s="287"/>
      <c r="B9" s="285"/>
      <c r="C9" s="285"/>
      <c r="D9" s="285"/>
      <c r="E9" s="285"/>
      <c r="F9" s="285"/>
      <c r="G9" s="285"/>
      <c r="H9" s="285"/>
      <c r="I9" s="285"/>
      <c r="J9" s="285"/>
      <c r="K9" s="285"/>
      <c r="L9" s="285"/>
      <c r="M9" s="285"/>
      <c r="N9" s="285"/>
      <c r="O9" s="285"/>
      <c r="P9" s="285"/>
      <c r="Q9" s="286"/>
    </row>
    <row r="10" spans="1:17" x14ac:dyDescent="0.35">
      <c r="A10" s="287"/>
      <c r="B10" s="285"/>
      <c r="C10" s="285"/>
      <c r="D10" s="285"/>
      <c r="E10" s="285"/>
      <c r="F10" s="285"/>
      <c r="G10" s="285"/>
      <c r="H10" s="285"/>
      <c r="I10" s="285"/>
      <c r="J10" s="285"/>
      <c r="K10" s="285"/>
      <c r="L10" s="285"/>
      <c r="M10" s="285"/>
      <c r="N10" s="285"/>
      <c r="O10" s="285"/>
      <c r="P10" s="285"/>
      <c r="Q10" s="286"/>
    </row>
    <row r="11" spans="1:17" x14ac:dyDescent="0.35">
      <c r="A11" s="287"/>
      <c r="B11" s="285"/>
      <c r="C11" s="285"/>
      <c r="D11" s="285"/>
      <c r="E11" s="285"/>
      <c r="F11" s="285"/>
      <c r="G11" s="285"/>
      <c r="H11" s="285"/>
      <c r="I11" s="285"/>
      <c r="J11" s="285"/>
      <c r="K11" s="285"/>
      <c r="L11" s="285"/>
      <c r="M11" s="285"/>
      <c r="N11" s="285"/>
      <c r="O11" s="285"/>
      <c r="P11" s="285"/>
      <c r="Q11" s="286"/>
    </row>
    <row r="12" spans="1:17" x14ac:dyDescent="0.35">
      <c r="A12" s="287"/>
      <c r="B12" s="285"/>
      <c r="C12" s="285"/>
      <c r="D12" s="285"/>
      <c r="E12" s="285"/>
      <c r="F12" s="285"/>
      <c r="G12" s="285"/>
      <c r="H12" s="285"/>
      <c r="I12" s="285"/>
      <c r="J12" s="285"/>
      <c r="K12" s="285"/>
      <c r="L12" s="285"/>
      <c r="M12" s="285"/>
      <c r="N12" s="285"/>
      <c r="O12" s="285"/>
      <c r="P12" s="285"/>
      <c r="Q12" s="286"/>
    </row>
    <row r="13" spans="1:17" ht="1.5" customHeight="1" thickBot="1" x14ac:dyDescent="0.4">
      <c r="A13" s="287"/>
      <c r="B13" s="285"/>
      <c r="C13" s="285"/>
      <c r="D13" s="285"/>
      <c r="E13" s="285"/>
      <c r="F13" s="285"/>
      <c r="G13" s="285"/>
      <c r="H13" s="285"/>
      <c r="I13" s="285"/>
      <c r="J13" s="285"/>
      <c r="K13" s="285"/>
      <c r="L13" s="285"/>
      <c r="M13" s="285"/>
      <c r="N13" s="285"/>
      <c r="O13" s="285"/>
      <c r="P13" s="285"/>
      <c r="Q13" s="286"/>
    </row>
    <row r="14" spans="1:17" ht="15" hidden="1" thickBot="1" x14ac:dyDescent="0.4">
      <c r="A14" s="287"/>
      <c r="B14" s="285"/>
      <c r="C14" s="285"/>
      <c r="D14" s="285"/>
      <c r="E14" s="285"/>
      <c r="F14" s="285"/>
      <c r="G14" s="285"/>
      <c r="H14" s="285"/>
      <c r="I14" s="285"/>
      <c r="J14" s="285"/>
      <c r="K14" s="285"/>
      <c r="L14" s="285"/>
      <c r="M14" s="285"/>
      <c r="N14" s="285"/>
      <c r="O14" s="285"/>
      <c r="P14" s="285"/>
      <c r="Q14" s="286"/>
    </row>
    <row r="15" spans="1:17" ht="15" hidden="1" thickBot="1" x14ac:dyDescent="0.4">
      <c r="A15" s="287"/>
      <c r="B15" s="285"/>
      <c r="C15" s="285"/>
      <c r="D15" s="285"/>
      <c r="E15" s="285"/>
      <c r="F15" s="285"/>
      <c r="G15" s="285"/>
      <c r="H15" s="285"/>
      <c r="I15" s="285"/>
      <c r="J15" s="285"/>
      <c r="K15" s="285"/>
      <c r="L15" s="285"/>
      <c r="M15" s="285"/>
      <c r="N15" s="285"/>
      <c r="O15" s="285"/>
      <c r="P15" s="285"/>
      <c r="Q15" s="286"/>
    </row>
    <row r="16" spans="1:17" ht="15" hidden="1" thickBot="1" x14ac:dyDescent="0.4">
      <c r="A16" s="288"/>
      <c r="B16" s="289"/>
      <c r="C16" s="289"/>
      <c r="D16" s="289"/>
      <c r="E16" s="289"/>
      <c r="F16" s="289"/>
      <c r="G16" s="289"/>
      <c r="H16" s="289"/>
      <c r="I16" s="289"/>
      <c r="J16" s="289"/>
      <c r="K16" s="289"/>
      <c r="L16" s="289"/>
      <c r="M16" s="289"/>
      <c r="N16" s="289"/>
      <c r="O16" s="289"/>
      <c r="P16" s="289"/>
      <c r="Q16" s="290"/>
    </row>
    <row r="17" spans="1:17" x14ac:dyDescent="0.35">
      <c r="A17" s="291" t="s">
        <v>400</v>
      </c>
      <c r="B17" s="292"/>
      <c r="C17" s="292"/>
      <c r="D17" s="292"/>
      <c r="E17" s="292"/>
      <c r="F17" s="292"/>
      <c r="G17" s="292"/>
      <c r="H17" s="292"/>
      <c r="I17" s="292"/>
      <c r="J17" s="292"/>
      <c r="K17" s="292"/>
      <c r="L17" s="292"/>
      <c r="M17" s="292"/>
      <c r="N17" s="292"/>
      <c r="O17" s="292"/>
      <c r="P17" s="292"/>
      <c r="Q17" s="293"/>
    </row>
    <row r="18" spans="1:17" ht="31.5" customHeight="1" x14ac:dyDescent="0.35">
      <c r="A18" s="281" t="s">
        <v>250</v>
      </c>
      <c r="B18" s="303"/>
      <c r="C18" s="303"/>
      <c r="D18" s="303"/>
      <c r="E18" s="303"/>
      <c r="F18" s="303"/>
      <c r="G18" s="303"/>
      <c r="H18" s="303"/>
      <c r="I18" s="303"/>
      <c r="J18" s="303"/>
      <c r="K18" s="303"/>
      <c r="L18" s="303"/>
      <c r="M18" s="303"/>
      <c r="N18" s="303"/>
      <c r="O18" s="303"/>
      <c r="P18" s="303"/>
      <c r="Q18" s="304"/>
    </row>
    <row r="19" spans="1:17" x14ac:dyDescent="0.35">
      <c r="A19" s="284" t="s">
        <v>402</v>
      </c>
      <c r="B19" s="285"/>
      <c r="C19" s="285"/>
      <c r="D19" s="285"/>
      <c r="E19" s="285"/>
      <c r="F19" s="285"/>
      <c r="G19" s="285"/>
      <c r="H19" s="285"/>
      <c r="I19" s="285"/>
      <c r="J19" s="285"/>
      <c r="K19" s="285"/>
      <c r="L19" s="285"/>
      <c r="M19" s="285"/>
      <c r="N19" s="285"/>
      <c r="O19" s="285"/>
      <c r="P19" s="285"/>
      <c r="Q19" s="286"/>
    </row>
    <row r="20" spans="1:17" x14ac:dyDescent="0.35">
      <c r="A20" s="287"/>
      <c r="B20" s="285"/>
      <c r="C20" s="285"/>
      <c r="D20" s="285"/>
      <c r="E20" s="285"/>
      <c r="F20" s="285"/>
      <c r="G20" s="285"/>
      <c r="H20" s="285"/>
      <c r="I20" s="285"/>
      <c r="J20" s="285"/>
      <c r="K20" s="285"/>
      <c r="L20" s="285"/>
      <c r="M20" s="285"/>
      <c r="N20" s="285"/>
      <c r="O20" s="285"/>
      <c r="P20" s="285"/>
      <c r="Q20" s="286"/>
    </row>
    <row r="21" spans="1:17" x14ac:dyDescent="0.35">
      <c r="A21" s="287"/>
      <c r="B21" s="285"/>
      <c r="C21" s="285"/>
      <c r="D21" s="285"/>
      <c r="E21" s="285"/>
      <c r="F21" s="285"/>
      <c r="G21" s="285"/>
      <c r="H21" s="285"/>
      <c r="I21" s="285"/>
      <c r="J21" s="285"/>
      <c r="K21" s="285"/>
      <c r="L21" s="285"/>
      <c r="M21" s="285"/>
      <c r="N21" s="285"/>
      <c r="O21" s="285"/>
      <c r="P21" s="285"/>
      <c r="Q21" s="286"/>
    </row>
    <row r="22" spans="1:17" x14ac:dyDescent="0.35">
      <c r="A22" s="287"/>
      <c r="B22" s="285"/>
      <c r="C22" s="285"/>
      <c r="D22" s="285"/>
      <c r="E22" s="285"/>
      <c r="F22" s="285"/>
      <c r="G22" s="285"/>
      <c r="H22" s="285"/>
      <c r="I22" s="285"/>
      <c r="J22" s="285"/>
      <c r="K22" s="285"/>
      <c r="L22" s="285"/>
      <c r="M22" s="285"/>
      <c r="N22" s="285"/>
      <c r="O22" s="285"/>
      <c r="P22" s="285"/>
      <c r="Q22" s="286"/>
    </row>
    <row r="23" spans="1:17" x14ac:dyDescent="0.35">
      <c r="A23" s="287"/>
      <c r="B23" s="285"/>
      <c r="C23" s="285"/>
      <c r="D23" s="285"/>
      <c r="E23" s="285"/>
      <c r="F23" s="285"/>
      <c r="G23" s="285"/>
      <c r="H23" s="285"/>
      <c r="I23" s="285"/>
      <c r="J23" s="285"/>
      <c r="K23" s="285"/>
      <c r="L23" s="285"/>
      <c r="M23" s="285"/>
      <c r="N23" s="285"/>
      <c r="O23" s="285"/>
      <c r="P23" s="285"/>
      <c r="Q23" s="286"/>
    </row>
    <row r="24" spans="1:17" x14ac:dyDescent="0.35">
      <c r="A24" s="287"/>
      <c r="B24" s="285"/>
      <c r="C24" s="285"/>
      <c r="D24" s="285"/>
      <c r="E24" s="285"/>
      <c r="F24" s="285"/>
      <c r="G24" s="285"/>
      <c r="H24" s="285"/>
      <c r="I24" s="285"/>
      <c r="J24" s="285"/>
      <c r="K24" s="285"/>
      <c r="L24" s="285"/>
      <c r="M24" s="285"/>
      <c r="N24" s="285"/>
      <c r="O24" s="285"/>
      <c r="P24" s="285"/>
      <c r="Q24" s="286"/>
    </row>
    <row r="25" spans="1:17" x14ac:dyDescent="0.35">
      <c r="A25" s="287"/>
      <c r="B25" s="285"/>
      <c r="C25" s="285"/>
      <c r="D25" s="285"/>
      <c r="E25" s="285"/>
      <c r="F25" s="285"/>
      <c r="G25" s="285"/>
      <c r="H25" s="285"/>
      <c r="I25" s="285"/>
      <c r="J25" s="285"/>
      <c r="K25" s="285"/>
      <c r="L25" s="285"/>
      <c r="M25" s="285"/>
      <c r="N25" s="285"/>
      <c r="O25" s="285"/>
      <c r="P25" s="285"/>
      <c r="Q25" s="286"/>
    </row>
    <row r="26" spans="1:17" x14ac:dyDescent="0.35">
      <c r="A26" s="287"/>
      <c r="B26" s="285"/>
      <c r="C26" s="285"/>
      <c r="D26" s="285"/>
      <c r="E26" s="285"/>
      <c r="F26" s="285"/>
      <c r="G26" s="285"/>
      <c r="H26" s="285"/>
      <c r="I26" s="285"/>
      <c r="J26" s="285"/>
      <c r="K26" s="285"/>
      <c r="L26" s="285"/>
      <c r="M26" s="285"/>
      <c r="N26" s="285"/>
      <c r="O26" s="285"/>
      <c r="P26" s="285"/>
      <c r="Q26" s="286"/>
    </row>
    <row r="27" spans="1:17" x14ac:dyDescent="0.35">
      <c r="A27" s="287"/>
      <c r="B27" s="285"/>
      <c r="C27" s="285"/>
      <c r="D27" s="285"/>
      <c r="E27" s="285"/>
      <c r="F27" s="285"/>
      <c r="G27" s="285"/>
      <c r="H27" s="285"/>
      <c r="I27" s="285"/>
      <c r="J27" s="285"/>
      <c r="K27" s="285"/>
      <c r="L27" s="285"/>
      <c r="M27" s="285"/>
      <c r="N27" s="285"/>
      <c r="O27" s="285"/>
      <c r="P27" s="285"/>
      <c r="Q27" s="286"/>
    </row>
    <row r="28" spans="1:17" ht="9" customHeight="1" thickBot="1" x14ac:dyDescent="0.4">
      <c r="A28" s="287"/>
      <c r="B28" s="285"/>
      <c r="C28" s="285"/>
      <c r="D28" s="285"/>
      <c r="E28" s="285"/>
      <c r="F28" s="285"/>
      <c r="G28" s="285"/>
      <c r="H28" s="285"/>
      <c r="I28" s="285"/>
      <c r="J28" s="285"/>
      <c r="K28" s="285"/>
      <c r="L28" s="285"/>
      <c r="M28" s="285"/>
      <c r="N28" s="285"/>
      <c r="O28" s="285"/>
      <c r="P28" s="285"/>
      <c r="Q28" s="286"/>
    </row>
    <row r="29" spans="1:17" ht="15" hidden="1" thickBot="1" x14ac:dyDescent="0.4">
      <c r="A29" s="287"/>
      <c r="B29" s="285"/>
      <c r="C29" s="285"/>
      <c r="D29" s="285"/>
      <c r="E29" s="285"/>
      <c r="F29" s="285"/>
      <c r="G29" s="285"/>
      <c r="H29" s="285"/>
      <c r="I29" s="285"/>
      <c r="J29" s="285"/>
      <c r="K29" s="285"/>
      <c r="L29" s="285"/>
      <c r="M29" s="285"/>
      <c r="N29" s="285"/>
      <c r="O29" s="285"/>
      <c r="P29" s="285"/>
      <c r="Q29" s="286"/>
    </row>
    <row r="30" spans="1:17" ht="15" hidden="1" thickBot="1" x14ac:dyDescent="0.4">
      <c r="A30" s="287"/>
      <c r="B30" s="285"/>
      <c r="C30" s="285"/>
      <c r="D30" s="285"/>
      <c r="E30" s="285"/>
      <c r="F30" s="285"/>
      <c r="G30" s="285"/>
      <c r="H30" s="285"/>
      <c r="I30" s="285"/>
      <c r="J30" s="285"/>
      <c r="K30" s="285"/>
      <c r="L30" s="285"/>
      <c r="M30" s="285"/>
      <c r="N30" s="285"/>
      <c r="O30" s="285"/>
      <c r="P30" s="285"/>
      <c r="Q30" s="286"/>
    </row>
    <row r="31" spans="1:17" ht="36.75" hidden="1" customHeight="1" thickBot="1" x14ac:dyDescent="0.4">
      <c r="A31" s="288"/>
      <c r="B31" s="289"/>
      <c r="C31" s="289"/>
      <c r="D31" s="289"/>
      <c r="E31" s="289"/>
      <c r="F31" s="289"/>
      <c r="G31" s="289"/>
      <c r="H31" s="289"/>
      <c r="I31" s="289"/>
      <c r="J31" s="289"/>
      <c r="K31" s="289"/>
      <c r="L31" s="289"/>
      <c r="M31" s="289"/>
      <c r="N31" s="289"/>
      <c r="O31" s="289"/>
      <c r="P31" s="289"/>
      <c r="Q31" s="290"/>
    </row>
    <row r="32" spans="1:17" x14ac:dyDescent="0.35">
      <c r="A32" s="291" t="s">
        <v>252</v>
      </c>
      <c r="B32" s="292"/>
      <c r="C32" s="292"/>
      <c r="D32" s="292"/>
      <c r="E32" s="292"/>
      <c r="F32" s="292"/>
      <c r="G32" s="292"/>
      <c r="H32" s="292"/>
      <c r="I32" s="292"/>
      <c r="J32" s="292"/>
      <c r="K32" s="292"/>
      <c r="L32" s="292"/>
      <c r="M32" s="292"/>
      <c r="N32" s="292"/>
      <c r="O32" s="292"/>
      <c r="P32" s="292"/>
      <c r="Q32" s="293"/>
    </row>
    <row r="33" spans="1:17" ht="20.25" customHeight="1" x14ac:dyDescent="0.35">
      <c r="A33" s="281" t="s">
        <v>248</v>
      </c>
      <c r="B33" s="282"/>
      <c r="C33" s="282"/>
      <c r="D33" s="282"/>
      <c r="E33" s="282"/>
      <c r="F33" s="282"/>
      <c r="G33" s="282"/>
      <c r="H33" s="282"/>
      <c r="I33" s="282"/>
      <c r="J33" s="282"/>
      <c r="K33" s="282"/>
      <c r="L33" s="282"/>
      <c r="M33" s="282"/>
      <c r="N33" s="282"/>
      <c r="O33" s="282"/>
      <c r="P33" s="282"/>
      <c r="Q33" s="283"/>
    </row>
    <row r="34" spans="1:17" x14ac:dyDescent="0.35">
      <c r="A34" s="284" t="s">
        <v>398</v>
      </c>
      <c r="B34" s="285"/>
      <c r="C34" s="285"/>
      <c r="D34" s="285"/>
      <c r="E34" s="285"/>
      <c r="F34" s="285"/>
      <c r="G34" s="285"/>
      <c r="H34" s="285"/>
      <c r="I34" s="285"/>
      <c r="J34" s="285"/>
      <c r="K34" s="285"/>
      <c r="L34" s="285"/>
      <c r="M34" s="285"/>
      <c r="N34" s="285"/>
      <c r="O34" s="285"/>
      <c r="P34" s="285"/>
      <c r="Q34" s="286"/>
    </row>
    <row r="35" spans="1:17" x14ac:dyDescent="0.35">
      <c r="A35" s="287"/>
      <c r="B35" s="285"/>
      <c r="C35" s="285"/>
      <c r="D35" s="285"/>
      <c r="E35" s="285"/>
      <c r="F35" s="285"/>
      <c r="G35" s="285"/>
      <c r="H35" s="285"/>
      <c r="I35" s="285"/>
      <c r="J35" s="285"/>
      <c r="K35" s="285"/>
      <c r="L35" s="285"/>
      <c r="M35" s="285"/>
      <c r="N35" s="285"/>
      <c r="O35" s="285"/>
      <c r="P35" s="285"/>
      <c r="Q35" s="286"/>
    </row>
    <row r="36" spans="1:17" x14ac:dyDescent="0.35">
      <c r="A36" s="287"/>
      <c r="B36" s="285"/>
      <c r="C36" s="285"/>
      <c r="D36" s="285"/>
      <c r="E36" s="285"/>
      <c r="F36" s="285"/>
      <c r="G36" s="285"/>
      <c r="H36" s="285"/>
      <c r="I36" s="285"/>
      <c r="J36" s="285"/>
      <c r="K36" s="285"/>
      <c r="L36" s="285"/>
      <c r="M36" s="285"/>
      <c r="N36" s="285"/>
      <c r="O36" s="285"/>
      <c r="P36" s="285"/>
      <c r="Q36" s="286"/>
    </row>
    <row r="37" spans="1:17" x14ac:dyDescent="0.35">
      <c r="A37" s="287"/>
      <c r="B37" s="285"/>
      <c r="C37" s="285"/>
      <c r="D37" s="285"/>
      <c r="E37" s="285"/>
      <c r="F37" s="285"/>
      <c r="G37" s="285"/>
      <c r="H37" s="285"/>
      <c r="I37" s="285"/>
      <c r="J37" s="285"/>
      <c r="K37" s="285"/>
      <c r="L37" s="285"/>
      <c r="M37" s="285"/>
      <c r="N37" s="285"/>
      <c r="O37" s="285"/>
      <c r="P37" s="285"/>
      <c r="Q37" s="286"/>
    </row>
    <row r="38" spans="1:17" x14ac:dyDescent="0.35">
      <c r="A38" s="287"/>
      <c r="B38" s="285"/>
      <c r="C38" s="285"/>
      <c r="D38" s="285"/>
      <c r="E38" s="285"/>
      <c r="F38" s="285"/>
      <c r="G38" s="285"/>
      <c r="H38" s="285"/>
      <c r="I38" s="285"/>
      <c r="J38" s="285"/>
      <c r="K38" s="285"/>
      <c r="L38" s="285"/>
      <c r="M38" s="285"/>
      <c r="N38" s="285"/>
      <c r="O38" s="285"/>
      <c r="P38" s="285"/>
      <c r="Q38" s="286"/>
    </row>
    <row r="39" spans="1:17" ht="10.5" customHeight="1" thickBot="1" x14ac:dyDescent="0.4">
      <c r="A39" s="287"/>
      <c r="B39" s="285"/>
      <c r="C39" s="285"/>
      <c r="D39" s="285"/>
      <c r="E39" s="285"/>
      <c r="F39" s="285"/>
      <c r="G39" s="285"/>
      <c r="H39" s="285"/>
      <c r="I39" s="285"/>
      <c r="J39" s="285"/>
      <c r="K39" s="285"/>
      <c r="L39" s="285"/>
      <c r="M39" s="285"/>
      <c r="N39" s="285"/>
      <c r="O39" s="285"/>
      <c r="P39" s="285"/>
      <c r="Q39" s="286"/>
    </row>
    <row r="40" spans="1:17" ht="15" hidden="1" thickBot="1" x14ac:dyDescent="0.4">
      <c r="A40" s="287"/>
      <c r="B40" s="285"/>
      <c r="C40" s="285"/>
      <c r="D40" s="285"/>
      <c r="E40" s="285"/>
      <c r="F40" s="285"/>
      <c r="G40" s="285"/>
      <c r="H40" s="285"/>
      <c r="I40" s="285"/>
      <c r="J40" s="285"/>
      <c r="K40" s="285"/>
      <c r="L40" s="285"/>
      <c r="M40" s="285"/>
      <c r="N40" s="285"/>
      <c r="O40" s="285"/>
      <c r="P40" s="285"/>
      <c r="Q40" s="286"/>
    </row>
    <row r="41" spans="1:17" ht="15" hidden="1" thickBot="1" x14ac:dyDescent="0.4">
      <c r="A41" s="287"/>
      <c r="B41" s="285"/>
      <c r="C41" s="285"/>
      <c r="D41" s="285"/>
      <c r="E41" s="285"/>
      <c r="F41" s="285"/>
      <c r="G41" s="285"/>
      <c r="H41" s="285"/>
      <c r="I41" s="285"/>
      <c r="J41" s="285"/>
      <c r="K41" s="285"/>
      <c r="L41" s="285"/>
      <c r="M41" s="285"/>
      <c r="N41" s="285"/>
      <c r="O41" s="285"/>
      <c r="P41" s="285"/>
      <c r="Q41" s="286"/>
    </row>
    <row r="42" spans="1:17" ht="15" hidden="1" thickBot="1" x14ac:dyDescent="0.4">
      <c r="A42" s="287"/>
      <c r="B42" s="285"/>
      <c r="C42" s="285"/>
      <c r="D42" s="285"/>
      <c r="E42" s="285"/>
      <c r="F42" s="285"/>
      <c r="G42" s="285"/>
      <c r="H42" s="285"/>
      <c r="I42" s="285"/>
      <c r="J42" s="285"/>
      <c r="K42" s="285"/>
      <c r="L42" s="285"/>
      <c r="M42" s="285"/>
      <c r="N42" s="285"/>
      <c r="O42" s="285"/>
      <c r="P42" s="285"/>
      <c r="Q42" s="286"/>
    </row>
    <row r="43" spans="1:17" ht="15" hidden="1" thickBot="1" x14ac:dyDescent="0.4">
      <c r="A43" s="287"/>
      <c r="B43" s="285"/>
      <c r="C43" s="285"/>
      <c r="D43" s="285"/>
      <c r="E43" s="285"/>
      <c r="F43" s="285"/>
      <c r="G43" s="285"/>
      <c r="H43" s="285"/>
      <c r="I43" s="285"/>
      <c r="J43" s="285"/>
      <c r="K43" s="285"/>
      <c r="L43" s="285"/>
      <c r="M43" s="285"/>
      <c r="N43" s="285"/>
      <c r="O43" s="285"/>
      <c r="P43" s="285"/>
      <c r="Q43" s="286"/>
    </row>
    <row r="44" spans="1:17" ht="15" hidden="1" thickBot="1" x14ac:dyDescent="0.4">
      <c r="A44" s="287"/>
      <c r="B44" s="285"/>
      <c r="C44" s="285"/>
      <c r="D44" s="285"/>
      <c r="E44" s="285"/>
      <c r="F44" s="285"/>
      <c r="G44" s="285"/>
      <c r="H44" s="285"/>
      <c r="I44" s="285"/>
      <c r="J44" s="285"/>
      <c r="K44" s="285"/>
      <c r="L44" s="285"/>
      <c r="M44" s="285"/>
      <c r="N44" s="285"/>
      <c r="O44" s="285"/>
      <c r="P44" s="285"/>
      <c r="Q44" s="286"/>
    </row>
    <row r="45" spans="1:17" ht="15" hidden="1" thickBot="1" x14ac:dyDescent="0.4">
      <c r="A45" s="287"/>
      <c r="B45" s="285"/>
      <c r="C45" s="285"/>
      <c r="D45" s="285"/>
      <c r="E45" s="285"/>
      <c r="F45" s="285"/>
      <c r="G45" s="285"/>
      <c r="H45" s="285"/>
      <c r="I45" s="285"/>
      <c r="J45" s="285"/>
      <c r="K45" s="285"/>
      <c r="L45" s="285"/>
      <c r="M45" s="285"/>
      <c r="N45" s="285"/>
      <c r="O45" s="285"/>
      <c r="P45" s="285"/>
      <c r="Q45" s="286"/>
    </row>
    <row r="46" spans="1:17" ht="15" hidden="1" thickBot="1" x14ac:dyDescent="0.4">
      <c r="A46" s="288"/>
      <c r="B46" s="289"/>
      <c r="C46" s="289"/>
      <c r="D46" s="289"/>
      <c r="E46" s="289"/>
      <c r="F46" s="289"/>
      <c r="G46" s="289"/>
      <c r="H46" s="289"/>
      <c r="I46" s="289"/>
      <c r="J46" s="289"/>
      <c r="K46" s="289"/>
      <c r="L46" s="289"/>
      <c r="M46" s="289"/>
      <c r="N46" s="289"/>
      <c r="O46" s="289"/>
      <c r="P46" s="289"/>
      <c r="Q46" s="290"/>
    </row>
    <row r="47" spans="1:17" s="18" customFormat="1" ht="15" customHeight="1" x14ac:dyDescent="0.35">
      <c r="A47" s="305" t="s">
        <v>263</v>
      </c>
      <c r="B47" s="306"/>
      <c r="C47" s="306"/>
      <c r="D47" s="306"/>
      <c r="E47" s="306"/>
      <c r="F47" s="306"/>
      <c r="G47" s="306"/>
      <c r="H47" s="306"/>
      <c r="I47" s="306"/>
      <c r="J47" s="306"/>
      <c r="K47" s="306"/>
      <c r="L47" s="306"/>
      <c r="M47" s="306"/>
      <c r="N47" s="306"/>
      <c r="O47" s="306"/>
      <c r="P47" s="306"/>
      <c r="Q47" s="307"/>
    </row>
    <row r="48" spans="1:17" s="18" customFormat="1" ht="20.25" customHeight="1" x14ac:dyDescent="0.35">
      <c r="A48" s="281" t="s">
        <v>249</v>
      </c>
      <c r="B48" s="282"/>
      <c r="C48" s="282"/>
      <c r="D48" s="282"/>
      <c r="E48" s="282"/>
      <c r="F48" s="282"/>
      <c r="G48" s="282"/>
      <c r="H48" s="282"/>
      <c r="I48" s="282"/>
      <c r="J48" s="282"/>
      <c r="K48" s="282"/>
      <c r="L48" s="282"/>
      <c r="M48" s="282"/>
      <c r="N48" s="282"/>
      <c r="O48" s="282"/>
      <c r="P48" s="282"/>
      <c r="Q48" s="283"/>
    </row>
    <row r="49" spans="1:17" ht="16.5" customHeight="1" x14ac:dyDescent="0.35">
      <c r="A49" s="297" t="s">
        <v>403</v>
      </c>
      <c r="B49" s="298"/>
      <c r="C49" s="298"/>
      <c r="D49" s="298"/>
      <c r="E49" s="298"/>
      <c r="F49" s="298"/>
      <c r="G49" s="298"/>
      <c r="H49" s="298"/>
      <c r="I49" s="298"/>
      <c r="J49" s="298"/>
      <c r="K49" s="298"/>
      <c r="L49" s="298"/>
      <c r="M49" s="298"/>
      <c r="N49" s="298"/>
      <c r="O49" s="298"/>
      <c r="P49" s="298"/>
      <c r="Q49" s="299"/>
    </row>
    <row r="50" spans="1:17" x14ac:dyDescent="0.35">
      <c r="A50" s="297"/>
      <c r="B50" s="298"/>
      <c r="C50" s="298"/>
      <c r="D50" s="298"/>
      <c r="E50" s="298"/>
      <c r="F50" s="298"/>
      <c r="G50" s="298"/>
      <c r="H50" s="298"/>
      <c r="I50" s="298"/>
      <c r="J50" s="298"/>
      <c r="K50" s="298"/>
      <c r="L50" s="298"/>
      <c r="M50" s="298"/>
      <c r="N50" s="298"/>
      <c r="O50" s="298"/>
      <c r="P50" s="298"/>
      <c r="Q50" s="299"/>
    </row>
    <row r="51" spans="1:17" x14ac:dyDescent="0.35">
      <c r="A51" s="297"/>
      <c r="B51" s="298"/>
      <c r="C51" s="298"/>
      <c r="D51" s="298"/>
      <c r="E51" s="298"/>
      <c r="F51" s="298"/>
      <c r="G51" s="298"/>
      <c r="H51" s="298"/>
      <c r="I51" s="298"/>
      <c r="J51" s="298"/>
      <c r="K51" s="298"/>
      <c r="L51" s="298"/>
      <c r="M51" s="298"/>
      <c r="N51" s="298"/>
      <c r="O51" s="298"/>
      <c r="P51" s="298"/>
      <c r="Q51" s="299"/>
    </row>
    <row r="52" spans="1:17" x14ac:dyDescent="0.35">
      <c r="A52" s="297"/>
      <c r="B52" s="298"/>
      <c r="C52" s="298"/>
      <c r="D52" s="298"/>
      <c r="E52" s="298"/>
      <c r="F52" s="298"/>
      <c r="G52" s="298"/>
      <c r="H52" s="298"/>
      <c r="I52" s="298"/>
      <c r="J52" s="298"/>
      <c r="K52" s="298"/>
      <c r="L52" s="298"/>
      <c r="M52" s="298"/>
      <c r="N52" s="298"/>
      <c r="O52" s="298"/>
      <c r="P52" s="298"/>
      <c r="Q52" s="299"/>
    </row>
    <row r="53" spans="1:17" ht="6" customHeight="1" thickBot="1" x14ac:dyDescent="0.4">
      <c r="A53" s="297"/>
      <c r="B53" s="298"/>
      <c r="C53" s="298"/>
      <c r="D53" s="298"/>
      <c r="E53" s="298"/>
      <c r="F53" s="298"/>
      <c r="G53" s="298"/>
      <c r="H53" s="298"/>
      <c r="I53" s="298"/>
      <c r="J53" s="298"/>
      <c r="K53" s="298"/>
      <c r="L53" s="298"/>
      <c r="M53" s="298"/>
      <c r="N53" s="298"/>
      <c r="O53" s="298"/>
      <c r="P53" s="298"/>
      <c r="Q53" s="299"/>
    </row>
    <row r="54" spans="1:17" ht="15" hidden="1" thickBot="1" x14ac:dyDescent="0.4">
      <c r="A54" s="297"/>
      <c r="B54" s="298"/>
      <c r="C54" s="298"/>
      <c r="D54" s="298"/>
      <c r="E54" s="298"/>
      <c r="F54" s="298"/>
      <c r="G54" s="298"/>
      <c r="H54" s="298"/>
      <c r="I54" s="298"/>
      <c r="J54" s="298"/>
      <c r="K54" s="298"/>
      <c r="L54" s="298"/>
      <c r="M54" s="298"/>
      <c r="N54" s="298"/>
      <c r="O54" s="298"/>
      <c r="P54" s="298"/>
      <c r="Q54" s="299"/>
    </row>
    <row r="55" spans="1:17" ht="15" hidden="1" thickBot="1" x14ac:dyDescent="0.4">
      <c r="A55" s="297"/>
      <c r="B55" s="298"/>
      <c r="C55" s="298"/>
      <c r="D55" s="298"/>
      <c r="E55" s="298"/>
      <c r="F55" s="298"/>
      <c r="G55" s="298"/>
      <c r="H55" s="298"/>
      <c r="I55" s="298"/>
      <c r="J55" s="298"/>
      <c r="K55" s="298"/>
      <c r="L55" s="298"/>
      <c r="M55" s="298"/>
      <c r="N55" s="298"/>
      <c r="O55" s="298"/>
      <c r="P55" s="298"/>
      <c r="Q55" s="299"/>
    </row>
    <row r="56" spans="1:17" ht="15" hidden="1" thickBot="1" x14ac:dyDescent="0.4">
      <c r="A56" s="297"/>
      <c r="B56" s="298"/>
      <c r="C56" s="298"/>
      <c r="D56" s="298"/>
      <c r="E56" s="298"/>
      <c r="F56" s="298"/>
      <c r="G56" s="298"/>
      <c r="H56" s="298"/>
      <c r="I56" s="298"/>
      <c r="J56" s="298"/>
      <c r="K56" s="298"/>
      <c r="L56" s="298"/>
      <c r="M56" s="298"/>
      <c r="N56" s="298"/>
      <c r="O56" s="298"/>
      <c r="P56" s="298"/>
      <c r="Q56" s="299"/>
    </row>
    <row r="57" spans="1:17" ht="15" hidden="1" thickBot="1" x14ac:dyDescent="0.4">
      <c r="A57" s="297"/>
      <c r="B57" s="298"/>
      <c r="C57" s="298"/>
      <c r="D57" s="298"/>
      <c r="E57" s="298"/>
      <c r="F57" s="298"/>
      <c r="G57" s="298"/>
      <c r="H57" s="298"/>
      <c r="I57" s="298"/>
      <c r="J57" s="298"/>
      <c r="K57" s="298"/>
      <c r="L57" s="298"/>
      <c r="M57" s="298"/>
      <c r="N57" s="298"/>
      <c r="O57" s="298"/>
      <c r="P57" s="298"/>
      <c r="Q57" s="299"/>
    </row>
    <row r="58" spans="1:17" ht="15" hidden="1" thickBot="1" x14ac:dyDescent="0.4">
      <c r="A58" s="297"/>
      <c r="B58" s="298"/>
      <c r="C58" s="298"/>
      <c r="D58" s="298"/>
      <c r="E58" s="298"/>
      <c r="F58" s="298"/>
      <c r="G58" s="298"/>
      <c r="H58" s="298"/>
      <c r="I58" s="298"/>
      <c r="J58" s="298"/>
      <c r="K58" s="298"/>
      <c r="L58" s="298"/>
      <c r="M58" s="298"/>
      <c r="N58" s="298"/>
      <c r="O58" s="298"/>
      <c r="P58" s="298"/>
      <c r="Q58" s="299"/>
    </row>
    <row r="59" spans="1:17" ht="15" hidden="1" thickBot="1" x14ac:dyDescent="0.4">
      <c r="A59" s="297"/>
      <c r="B59" s="298"/>
      <c r="C59" s="298"/>
      <c r="D59" s="298"/>
      <c r="E59" s="298"/>
      <c r="F59" s="298"/>
      <c r="G59" s="298"/>
      <c r="H59" s="298"/>
      <c r="I59" s="298"/>
      <c r="J59" s="298"/>
      <c r="K59" s="298"/>
      <c r="L59" s="298"/>
      <c r="M59" s="298"/>
      <c r="N59" s="298"/>
      <c r="O59" s="298"/>
      <c r="P59" s="298"/>
      <c r="Q59" s="299"/>
    </row>
    <row r="60" spans="1:17" ht="15" hidden="1" thickBot="1" x14ac:dyDescent="0.4">
      <c r="A60" s="297"/>
      <c r="B60" s="298"/>
      <c r="C60" s="298"/>
      <c r="D60" s="298"/>
      <c r="E60" s="298"/>
      <c r="F60" s="298"/>
      <c r="G60" s="298"/>
      <c r="H60" s="298"/>
      <c r="I60" s="298"/>
      <c r="J60" s="298"/>
      <c r="K60" s="298"/>
      <c r="L60" s="298"/>
      <c r="M60" s="298"/>
      <c r="N60" s="298"/>
      <c r="O60" s="298"/>
      <c r="P60" s="298"/>
      <c r="Q60" s="299"/>
    </row>
    <row r="61" spans="1:17" ht="15" hidden="1" thickBot="1" x14ac:dyDescent="0.4">
      <c r="A61" s="300"/>
      <c r="B61" s="301"/>
      <c r="C61" s="301"/>
      <c r="D61" s="301"/>
      <c r="E61" s="301"/>
      <c r="F61" s="301"/>
      <c r="G61" s="301"/>
      <c r="H61" s="301"/>
      <c r="I61" s="301"/>
      <c r="J61" s="301"/>
      <c r="K61" s="301"/>
      <c r="L61" s="301"/>
      <c r="M61" s="301"/>
      <c r="N61" s="301"/>
      <c r="O61" s="301"/>
      <c r="P61" s="301"/>
      <c r="Q61" s="302"/>
    </row>
    <row r="62" spans="1:17" x14ac:dyDescent="0.35">
      <c r="A62" s="291" t="s">
        <v>331</v>
      </c>
      <c r="B62" s="292"/>
      <c r="C62" s="292"/>
      <c r="D62" s="292"/>
      <c r="E62" s="292"/>
      <c r="F62" s="292"/>
      <c r="G62" s="292"/>
      <c r="H62" s="292"/>
      <c r="I62" s="292"/>
      <c r="J62" s="292"/>
      <c r="K62" s="292"/>
      <c r="L62" s="292"/>
      <c r="M62" s="292"/>
      <c r="N62" s="292"/>
      <c r="O62" s="292"/>
      <c r="P62" s="292"/>
      <c r="Q62" s="293"/>
    </row>
    <row r="63" spans="1:17" ht="15" customHeight="1" x14ac:dyDescent="0.35">
      <c r="A63" s="294" t="s">
        <v>338</v>
      </c>
      <c r="B63" s="295"/>
      <c r="C63" s="295"/>
      <c r="D63" s="295"/>
      <c r="E63" s="295"/>
      <c r="F63" s="295"/>
      <c r="G63" s="295"/>
      <c r="H63" s="295"/>
      <c r="I63" s="295"/>
      <c r="J63" s="295"/>
      <c r="K63" s="295"/>
      <c r="L63" s="295"/>
      <c r="M63" s="295"/>
      <c r="N63" s="295"/>
      <c r="O63" s="295"/>
      <c r="P63" s="295"/>
      <c r="Q63" s="296"/>
    </row>
    <row r="64" spans="1:17" ht="43.5" x14ac:dyDescent="0.35">
      <c r="A64" s="37"/>
      <c r="B64" s="76" t="s">
        <v>206</v>
      </c>
      <c r="C64" s="76" t="s">
        <v>207</v>
      </c>
      <c r="D64" s="76" t="s">
        <v>254</v>
      </c>
      <c r="E64" s="38"/>
      <c r="F64" s="38"/>
      <c r="G64" s="38"/>
      <c r="H64" s="39"/>
      <c r="I64" s="39"/>
      <c r="J64" s="39"/>
      <c r="K64" s="39"/>
      <c r="L64" s="39"/>
      <c r="M64" s="39"/>
      <c r="N64" s="39"/>
      <c r="O64" s="39"/>
      <c r="P64" s="39"/>
      <c r="Q64" s="40"/>
    </row>
    <row r="65" spans="1:17" x14ac:dyDescent="0.35">
      <c r="A65" s="37" t="s">
        <v>255</v>
      </c>
      <c r="B65" s="37"/>
      <c r="C65" s="37"/>
      <c r="D65" s="37"/>
      <c r="E65" s="39"/>
      <c r="F65" s="39"/>
      <c r="G65" s="39"/>
      <c r="H65" s="39"/>
      <c r="I65" s="39"/>
      <c r="J65" s="39"/>
      <c r="K65" s="39"/>
      <c r="L65" s="39"/>
      <c r="M65" s="39"/>
      <c r="N65" s="39"/>
      <c r="O65" s="39"/>
      <c r="P65" s="39"/>
      <c r="Q65" s="40"/>
    </row>
    <row r="66" spans="1:17" x14ac:dyDescent="0.35">
      <c r="A66" s="37" t="s">
        <v>256</v>
      </c>
      <c r="B66" s="37"/>
      <c r="C66" s="37"/>
      <c r="D66" s="37"/>
      <c r="E66" s="39"/>
      <c r="F66" s="39"/>
      <c r="G66" s="39"/>
      <c r="H66" s="39"/>
      <c r="I66" s="39"/>
      <c r="J66" s="39"/>
      <c r="K66" s="39"/>
      <c r="L66" s="39"/>
      <c r="M66" s="39"/>
      <c r="N66" s="39"/>
      <c r="O66" s="39"/>
      <c r="P66" s="39"/>
      <c r="Q66" s="40"/>
    </row>
    <row r="67" spans="1:17" x14ac:dyDescent="0.35">
      <c r="A67" s="37" t="s">
        <v>257</v>
      </c>
      <c r="B67" s="37"/>
      <c r="C67" s="37"/>
      <c r="D67" s="37"/>
      <c r="E67" s="39"/>
      <c r="F67" s="39"/>
      <c r="G67" s="39"/>
      <c r="H67" s="39"/>
      <c r="I67" s="39"/>
      <c r="J67" s="39"/>
      <c r="K67" s="39"/>
      <c r="L67" s="39"/>
      <c r="M67" s="39"/>
      <c r="N67" s="39"/>
      <c r="O67" s="39"/>
      <c r="P67" s="39"/>
      <c r="Q67" s="40"/>
    </row>
    <row r="68" spans="1:17" x14ac:dyDescent="0.35">
      <c r="A68" s="37" t="s">
        <v>258</v>
      </c>
      <c r="B68" s="37"/>
      <c r="C68" s="37"/>
      <c r="D68" s="37"/>
      <c r="E68" s="39"/>
      <c r="F68" s="39"/>
      <c r="G68" s="39"/>
      <c r="H68" s="39"/>
      <c r="I68" s="39"/>
      <c r="J68" s="39"/>
      <c r="K68" s="39"/>
      <c r="L68" s="39"/>
      <c r="M68" s="39"/>
      <c r="N68" s="39"/>
      <c r="O68" s="39"/>
      <c r="P68" s="39"/>
      <c r="Q68" s="40"/>
    </row>
    <row r="69" spans="1:17" x14ac:dyDescent="0.35">
      <c r="A69" s="37" t="s">
        <v>259</v>
      </c>
      <c r="B69" s="37"/>
      <c r="C69" s="37"/>
      <c r="D69" s="37"/>
      <c r="E69" s="39"/>
      <c r="F69" s="39"/>
      <c r="G69" s="39"/>
      <c r="H69" s="39"/>
      <c r="I69" s="39"/>
      <c r="J69" s="39"/>
      <c r="K69" s="39"/>
      <c r="L69" s="39"/>
      <c r="M69" s="39"/>
      <c r="N69" s="39"/>
      <c r="O69" s="39"/>
      <c r="P69" s="39"/>
      <c r="Q69" s="40"/>
    </row>
    <row r="70" spans="1:17" x14ac:dyDescent="0.35">
      <c r="A70" s="37" t="s">
        <v>208</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7"/>
  <sheetViews>
    <sheetView topLeftCell="A3" zoomScale="90" zoomScaleNormal="90" workbookViewId="0">
      <selection activeCell="A33" sqref="A33:U33"/>
    </sheetView>
  </sheetViews>
  <sheetFormatPr baseColWidth="10" defaultRowHeight="14.5" x14ac:dyDescent="0.35"/>
  <cols>
    <col min="1" max="1" width="43" customWidth="1"/>
    <col min="2" max="2" width="14" customWidth="1"/>
    <col min="4" max="4" width="19.453125" customWidth="1"/>
    <col min="6" max="6" width="14.453125" customWidth="1"/>
    <col min="8" max="10" width="7.453125" customWidth="1"/>
    <col min="12" max="12" width="6" customWidth="1"/>
    <col min="14" max="14" width="8.54296875" customWidth="1"/>
    <col min="16" max="16" width="8.81640625" customWidth="1"/>
    <col min="17" max="17" width="8.453125" customWidth="1"/>
    <col min="18" max="18" width="6.81640625" customWidth="1"/>
    <col min="19" max="19" width="16" customWidth="1"/>
    <col min="20" max="20" width="16.453125" customWidth="1"/>
    <col min="21" max="21" width="22.453125" customWidth="1"/>
  </cols>
  <sheetData>
    <row r="1" spans="1:21" ht="17.5" customHeight="1" thickBot="1" x14ac:dyDescent="0.5">
      <c r="A1" s="278" t="s">
        <v>333</v>
      </c>
      <c r="B1" s="279"/>
      <c r="C1" s="279"/>
      <c r="D1" s="279"/>
      <c r="E1" s="279"/>
      <c r="F1" s="279"/>
      <c r="G1" s="279"/>
      <c r="H1" s="279"/>
      <c r="I1" s="279"/>
      <c r="J1" s="279"/>
      <c r="K1" s="279"/>
      <c r="L1" s="279"/>
      <c r="M1" s="279"/>
      <c r="N1" s="279"/>
      <c r="O1" s="279"/>
      <c r="P1" s="279"/>
      <c r="Q1" s="279"/>
      <c r="R1" s="279"/>
      <c r="S1" s="279"/>
      <c r="T1" s="279"/>
      <c r="U1" s="279"/>
    </row>
    <row r="2" spans="1:21" ht="15" thickBot="1" x14ac:dyDescent="0.4">
      <c r="A2" s="329" t="s">
        <v>332</v>
      </c>
      <c r="B2" s="329"/>
      <c r="C2" s="329"/>
      <c r="D2" s="329"/>
      <c r="E2" s="329"/>
    </row>
    <row r="3" spans="1:21" x14ac:dyDescent="0.35">
      <c r="A3" s="291" t="s">
        <v>264</v>
      </c>
      <c r="B3" s="292"/>
      <c r="C3" s="292"/>
      <c r="D3" s="292"/>
      <c r="E3" s="292"/>
      <c r="F3" s="292"/>
      <c r="G3" s="292"/>
      <c r="H3" s="292"/>
      <c r="I3" s="292"/>
      <c r="J3" s="292"/>
      <c r="K3" s="292"/>
      <c r="L3" s="292"/>
      <c r="M3" s="292"/>
      <c r="N3" s="292"/>
      <c r="O3" s="292"/>
      <c r="P3" s="292"/>
      <c r="Q3" s="292"/>
      <c r="R3" s="292"/>
      <c r="S3" s="292"/>
      <c r="T3" s="292"/>
      <c r="U3" s="293"/>
    </row>
    <row r="4" spans="1:21" ht="15" customHeight="1" x14ac:dyDescent="0.35">
      <c r="A4" s="320" t="s">
        <v>180</v>
      </c>
      <c r="B4" s="321"/>
      <c r="C4" s="321"/>
      <c r="D4" s="321"/>
      <c r="E4" s="321"/>
      <c r="F4" s="321"/>
      <c r="G4" s="321"/>
      <c r="H4" s="321"/>
      <c r="I4" s="321"/>
      <c r="J4" s="321"/>
      <c r="K4" s="321"/>
      <c r="L4" s="321"/>
      <c r="M4" s="321"/>
      <c r="N4" s="321"/>
      <c r="O4" s="321"/>
      <c r="P4" s="321"/>
      <c r="Q4" s="321"/>
      <c r="R4" s="321"/>
      <c r="S4" s="321"/>
      <c r="T4" s="321"/>
      <c r="U4" s="322"/>
    </row>
    <row r="5" spans="1:21" x14ac:dyDescent="0.35">
      <c r="A5" s="297" t="s">
        <v>396</v>
      </c>
      <c r="B5" s="323"/>
      <c r="C5" s="323"/>
      <c r="D5" s="323"/>
      <c r="E5" s="323"/>
      <c r="F5" s="323"/>
      <c r="G5" s="323"/>
      <c r="H5" s="323"/>
      <c r="I5" s="323"/>
      <c r="J5" s="323"/>
      <c r="K5" s="323"/>
      <c r="L5" s="323"/>
      <c r="M5" s="323"/>
      <c r="N5" s="323"/>
      <c r="O5" s="323"/>
      <c r="P5" s="323"/>
      <c r="Q5" s="323"/>
      <c r="R5" s="323"/>
      <c r="S5" s="323"/>
      <c r="T5" s="323"/>
      <c r="U5" s="324"/>
    </row>
    <row r="6" spans="1:21" x14ac:dyDescent="0.35">
      <c r="A6" s="325"/>
      <c r="B6" s="323"/>
      <c r="C6" s="323"/>
      <c r="D6" s="323"/>
      <c r="E6" s="323"/>
      <c r="F6" s="323"/>
      <c r="G6" s="323"/>
      <c r="H6" s="323"/>
      <c r="I6" s="323"/>
      <c r="J6" s="323"/>
      <c r="K6" s="323"/>
      <c r="L6" s="323"/>
      <c r="M6" s="323"/>
      <c r="N6" s="323"/>
      <c r="O6" s="323"/>
      <c r="P6" s="323"/>
      <c r="Q6" s="323"/>
      <c r="R6" s="323"/>
      <c r="S6" s="323"/>
      <c r="T6" s="323"/>
      <c r="U6" s="324"/>
    </row>
    <row r="7" spans="1:21" x14ac:dyDescent="0.35">
      <c r="A7" s="325"/>
      <c r="B7" s="323"/>
      <c r="C7" s="323"/>
      <c r="D7" s="323"/>
      <c r="E7" s="323"/>
      <c r="F7" s="323"/>
      <c r="G7" s="323"/>
      <c r="H7" s="323"/>
      <c r="I7" s="323"/>
      <c r="J7" s="323"/>
      <c r="K7" s="323"/>
      <c r="L7" s="323"/>
      <c r="M7" s="323"/>
      <c r="N7" s="323"/>
      <c r="O7" s="323"/>
      <c r="P7" s="323"/>
      <c r="Q7" s="323"/>
      <c r="R7" s="323"/>
      <c r="S7" s="323"/>
      <c r="T7" s="323"/>
      <c r="U7" s="324"/>
    </row>
    <row r="8" spans="1:21" x14ac:dyDescent="0.35">
      <c r="A8" s="325"/>
      <c r="B8" s="323"/>
      <c r="C8" s="323"/>
      <c r="D8" s="323"/>
      <c r="E8" s="323"/>
      <c r="F8" s="323"/>
      <c r="G8" s="323"/>
      <c r="H8" s="323"/>
      <c r="I8" s="323"/>
      <c r="J8" s="323"/>
      <c r="K8" s="323"/>
      <c r="L8" s="323"/>
      <c r="M8" s="323"/>
      <c r="N8" s="323"/>
      <c r="O8" s="323"/>
      <c r="P8" s="323"/>
      <c r="Q8" s="323"/>
      <c r="R8" s="323"/>
      <c r="S8" s="323"/>
      <c r="T8" s="323"/>
      <c r="U8" s="324"/>
    </row>
    <row r="9" spans="1:21" x14ac:dyDescent="0.35">
      <c r="A9" s="325"/>
      <c r="B9" s="323"/>
      <c r="C9" s="323"/>
      <c r="D9" s="323"/>
      <c r="E9" s="323"/>
      <c r="F9" s="323"/>
      <c r="G9" s="323"/>
      <c r="H9" s="323"/>
      <c r="I9" s="323"/>
      <c r="J9" s="323"/>
      <c r="K9" s="323"/>
      <c r="L9" s="323"/>
      <c r="M9" s="323"/>
      <c r="N9" s="323"/>
      <c r="O9" s="323"/>
      <c r="P9" s="323"/>
      <c r="Q9" s="323"/>
      <c r="R9" s="323"/>
      <c r="S9" s="323"/>
      <c r="T9" s="323"/>
      <c r="U9" s="324"/>
    </row>
    <row r="10" spans="1:21" x14ac:dyDescent="0.35">
      <c r="A10" s="325"/>
      <c r="B10" s="323"/>
      <c r="C10" s="323"/>
      <c r="D10" s="323"/>
      <c r="E10" s="323"/>
      <c r="F10" s="323"/>
      <c r="G10" s="323"/>
      <c r="H10" s="323"/>
      <c r="I10" s="323"/>
      <c r="J10" s="323"/>
      <c r="K10" s="323"/>
      <c r="L10" s="323"/>
      <c r="M10" s="323"/>
      <c r="N10" s="323"/>
      <c r="O10" s="323"/>
      <c r="P10" s="323"/>
      <c r="Q10" s="323"/>
      <c r="R10" s="323"/>
      <c r="S10" s="323"/>
      <c r="T10" s="323"/>
      <c r="U10" s="324"/>
    </row>
    <row r="11" spans="1:21" ht="6" customHeight="1" thickBot="1" x14ac:dyDescent="0.4">
      <c r="A11" s="325"/>
      <c r="B11" s="323"/>
      <c r="C11" s="323"/>
      <c r="D11" s="323"/>
      <c r="E11" s="323"/>
      <c r="F11" s="323"/>
      <c r="G11" s="323"/>
      <c r="H11" s="323"/>
      <c r="I11" s="323"/>
      <c r="J11" s="323"/>
      <c r="K11" s="323"/>
      <c r="L11" s="323"/>
      <c r="M11" s="323"/>
      <c r="N11" s="323"/>
      <c r="O11" s="323"/>
      <c r="P11" s="323"/>
      <c r="Q11" s="323"/>
      <c r="R11" s="323"/>
      <c r="S11" s="323"/>
      <c r="T11" s="323"/>
      <c r="U11" s="324"/>
    </row>
    <row r="12" spans="1:21" ht="15" hidden="1" thickBot="1" x14ac:dyDescent="0.4">
      <c r="A12" s="325"/>
      <c r="B12" s="323"/>
      <c r="C12" s="323"/>
      <c r="D12" s="323"/>
      <c r="E12" s="323"/>
      <c r="F12" s="323"/>
      <c r="G12" s="323"/>
      <c r="H12" s="323"/>
      <c r="I12" s="323"/>
      <c r="J12" s="323"/>
      <c r="K12" s="323"/>
      <c r="L12" s="323"/>
      <c r="M12" s="323"/>
      <c r="N12" s="323"/>
      <c r="O12" s="323"/>
      <c r="P12" s="323"/>
      <c r="Q12" s="323"/>
      <c r="R12" s="323"/>
      <c r="S12" s="323"/>
      <c r="T12" s="323"/>
      <c r="U12" s="324"/>
    </row>
    <row r="13" spans="1:21" ht="15" hidden="1" thickBot="1" x14ac:dyDescent="0.4">
      <c r="A13" s="325"/>
      <c r="B13" s="323"/>
      <c r="C13" s="323"/>
      <c r="D13" s="323"/>
      <c r="E13" s="323"/>
      <c r="F13" s="323"/>
      <c r="G13" s="323"/>
      <c r="H13" s="323"/>
      <c r="I13" s="323"/>
      <c r="J13" s="323"/>
      <c r="K13" s="323"/>
      <c r="L13" s="323"/>
      <c r="M13" s="323"/>
      <c r="N13" s="323"/>
      <c r="O13" s="323"/>
      <c r="P13" s="323"/>
      <c r="Q13" s="323"/>
      <c r="R13" s="323"/>
      <c r="S13" s="323"/>
      <c r="T13" s="323"/>
      <c r="U13" s="324"/>
    </row>
    <row r="14" spans="1:21" ht="15" hidden="1" thickBot="1" x14ac:dyDescent="0.4">
      <c r="A14" s="325"/>
      <c r="B14" s="323"/>
      <c r="C14" s="323"/>
      <c r="D14" s="323"/>
      <c r="E14" s="323"/>
      <c r="F14" s="323"/>
      <c r="G14" s="323"/>
      <c r="H14" s="323"/>
      <c r="I14" s="323"/>
      <c r="J14" s="323"/>
      <c r="K14" s="323"/>
      <c r="L14" s="323"/>
      <c r="M14" s="323"/>
      <c r="N14" s="323"/>
      <c r="O14" s="323"/>
      <c r="P14" s="323"/>
      <c r="Q14" s="323"/>
      <c r="R14" s="323"/>
      <c r="S14" s="323"/>
      <c r="T14" s="323"/>
      <c r="U14" s="324"/>
    </row>
    <row r="15" spans="1:21" ht="15" hidden="1" thickBot="1" x14ac:dyDescent="0.4">
      <c r="A15" s="325"/>
      <c r="B15" s="323"/>
      <c r="C15" s="323"/>
      <c r="D15" s="323"/>
      <c r="E15" s="323"/>
      <c r="F15" s="323"/>
      <c r="G15" s="323"/>
      <c r="H15" s="323"/>
      <c r="I15" s="323"/>
      <c r="J15" s="323"/>
      <c r="K15" s="323"/>
      <c r="L15" s="323"/>
      <c r="M15" s="323"/>
      <c r="N15" s="323"/>
      <c r="O15" s="323"/>
      <c r="P15" s="323"/>
      <c r="Q15" s="323"/>
      <c r="R15" s="323"/>
      <c r="S15" s="323"/>
      <c r="T15" s="323"/>
      <c r="U15" s="324"/>
    </row>
    <row r="16" spans="1:21" ht="15" hidden="1" thickBot="1" x14ac:dyDescent="0.4">
      <c r="A16" s="325"/>
      <c r="B16" s="323"/>
      <c r="C16" s="323"/>
      <c r="D16" s="323"/>
      <c r="E16" s="323"/>
      <c r="F16" s="323"/>
      <c r="G16" s="323"/>
      <c r="H16" s="323"/>
      <c r="I16" s="323"/>
      <c r="J16" s="323"/>
      <c r="K16" s="323"/>
      <c r="L16" s="323"/>
      <c r="M16" s="323"/>
      <c r="N16" s="323"/>
      <c r="O16" s="323"/>
      <c r="P16" s="323"/>
      <c r="Q16" s="323"/>
      <c r="R16" s="323"/>
      <c r="S16" s="323"/>
      <c r="T16" s="323"/>
      <c r="U16" s="324"/>
    </row>
    <row r="17" spans="1:21" ht="1.4" hidden="1" customHeight="1" thickBot="1" x14ac:dyDescent="0.4">
      <c r="A17" s="326"/>
      <c r="B17" s="327"/>
      <c r="C17" s="327"/>
      <c r="D17" s="327"/>
      <c r="E17" s="327"/>
      <c r="F17" s="327"/>
      <c r="G17" s="327"/>
      <c r="H17" s="327"/>
      <c r="I17" s="327"/>
      <c r="J17" s="327"/>
      <c r="K17" s="327"/>
      <c r="L17" s="327"/>
      <c r="M17" s="327"/>
      <c r="N17" s="327"/>
      <c r="O17" s="327"/>
      <c r="P17" s="327"/>
      <c r="Q17" s="327"/>
      <c r="R17" s="327"/>
      <c r="S17" s="327"/>
      <c r="T17" s="327"/>
      <c r="U17" s="328"/>
    </row>
    <row r="18" spans="1:21" x14ac:dyDescent="0.35">
      <c r="A18" s="291" t="s">
        <v>265</v>
      </c>
      <c r="B18" s="292"/>
      <c r="C18" s="292"/>
      <c r="D18" s="292"/>
      <c r="E18" s="292"/>
      <c r="F18" s="292"/>
      <c r="G18" s="292"/>
      <c r="H18" s="292"/>
      <c r="I18" s="292"/>
      <c r="J18" s="292"/>
      <c r="K18" s="292"/>
      <c r="L18" s="292"/>
      <c r="M18" s="292"/>
      <c r="N18" s="292"/>
      <c r="O18" s="292"/>
      <c r="P18" s="292"/>
      <c r="Q18" s="292"/>
      <c r="R18" s="292"/>
      <c r="S18" s="292"/>
      <c r="T18" s="292"/>
      <c r="U18" s="293"/>
    </row>
    <row r="19" spans="1:21" ht="19.399999999999999" customHeight="1" x14ac:dyDescent="0.35">
      <c r="A19" s="320" t="s">
        <v>181</v>
      </c>
      <c r="B19" s="321"/>
      <c r="C19" s="321"/>
      <c r="D19" s="321"/>
      <c r="E19" s="321"/>
      <c r="F19" s="321"/>
      <c r="G19" s="321"/>
      <c r="H19" s="321"/>
      <c r="I19" s="321"/>
      <c r="J19" s="321"/>
      <c r="K19" s="321"/>
      <c r="L19" s="321"/>
      <c r="M19" s="321"/>
      <c r="N19" s="321"/>
      <c r="O19" s="321"/>
      <c r="P19" s="321"/>
      <c r="Q19" s="321"/>
      <c r="R19" s="321"/>
      <c r="S19" s="321"/>
      <c r="T19" s="321"/>
      <c r="U19" s="322"/>
    </row>
    <row r="20" spans="1:21" x14ac:dyDescent="0.35">
      <c r="A20" s="284" t="s">
        <v>399</v>
      </c>
      <c r="B20" s="333"/>
      <c r="C20" s="333"/>
      <c r="D20" s="333"/>
      <c r="E20" s="333"/>
      <c r="F20" s="333"/>
      <c r="G20" s="333"/>
      <c r="H20" s="333"/>
      <c r="I20" s="333"/>
      <c r="J20" s="333"/>
      <c r="K20" s="333"/>
      <c r="L20" s="333"/>
      <c r="M20" s="333"/>
      <c r="N20" s="333"/>
      <c r="O20" s="333"/>
      <c r="P20" s="333"/>
      <c r="Q20" s="333"/>
      <c r="R20" s="333"/>
      <c r="S20" s="333"/>
      <c r="T20" s="333"/>
      <c r="U20" s="334"/>
    </row>
    <row r="21" spans="1:21" x14ac:dyDescent="0.35">
      <c r="A21" s="284"/>
      <c r="B21" s="333"/>
      <c r="C21" s="333"/>
      <c r="D21" s="333"/>
      <c r="E21" s="333"/>
      <c r="F21" s="333"/>
      <c r="G21" s="333"/>
      <c r="H21" s="333"/>
      <c r="I21" s="333"/>
      <c r="J21" s="333"/>
      <c r="K21" s="333"/>
      <c r="L21" s="333"/>
      <c r="M21" s="333"/>
      <c r="N21" s="333"/>
      <c r="O21" s="333"/>
      <c r="P21" s="333"/>
      <c r="Q21" s="333"/>
      <c r="R21" s="333"/>
      <c r="S21" s="333"/>
      <c r="T21" s="333"/>
      <c r="U21" s="334"/>
    </row>
    <row r="22" spans="1:21" x14ac:dyDescent="0.35">
      <c r="A22" s="284"/>
      <c r="B22" s="333"/>
      <c r="C22" s="333"/>
      <c r="D22" s="333"/>
      <c r="E22" s="333"/>
      <c r="F22" s="333"/>
      <c r="G22" s="333"/>
      <c r="H22" s="333"/>
      <c r="I22" s="333"/>
      <c r="J22" s="333"/>
      <c r="K22" s="333"/>
      <c r="L22" s="333"/>
      <c r="M22" s="333"/>
      <c r="N22" s="333"/>
      <c r="O22" s="333"/>
      <c r="P22" s="333"/>
      <c r="Q22" s="333"/>
      <c r="R22" s="333"/>
      <c r="S22" s="333"/>
      <c r="T22" s="333"/>
      <c r="U22" s="334"/>
    </row>
    <row r="23" spans="1:21" x14ac:dyDescent="0.35">
      <c r="A23" s="284"/>
      <c r="B23" s="333"/>
      <c r="C23" s="333"/>
      <c r="D23" s="333"/>
      <c r="E23" s="333"/>
      <c r="F23" s="333"/>
      <c r="G23" s="333"/>
      <c r="H23" s="333"/>
      <c r="I23" s="333"/>
      <c r="J23" s="333"/>
      <c r="K23" s="333"/>
      <c r="L23" s="333"/>
      <c r="M23" s="333"/>
      <c r="N23" s="333"/>
      <c r="O23" s="333"/>
      <c r="P23" s="333"/>
      <c r="Q23" s="333"/>
      <c r="R23" s="333"/>
      <c r="S23" s="333"/>
      <c r="T23" s="333"/>
      <c r="U23" s="334"/>
    </row>
    <row r="24" spans="1:21" x14ac:dyDescent="0.35">
      <c r="A24" s="284"/>
      <c r="B24" s="333"/>
      <c r="C24" s="333"/>
      <c r="D24" s="333"/>
      <c r="E24" s="333"/>
      <c r="F24" s="333"/>
      <c r="G24" s="333"/>
      <c r="H24" s="333"/>
      <c r="I24" s="333"/>
      <c r="J24" s="333"/>
      <c r="K24" s="333"/>
      <c r="L24" s="333"/>
      <c r="M24" s="333"/>
      <c r="N24" s="333"/>
      <c r="O24" s="333"/>
      <c r="P24" s="333"/>
      <c r="Q24" s="333"/>
      <c r="R24" s="333"/>
      <c r="S24" s="333"/>
      <c r="T24" s="333"/>
      <c r="U24" s="334"/>
    </row>
    <row r="25" spans="1:21" x14ac:dyDescent="0.35">
      <c r="A25" s="284"/>
      <c r="B25" s="333"/>
      <c r="C25" s="333"/>
      <c r="D25" s="333"/>
      <c r="E25" s="333"/>
      <c r="F25" s="333"/>
      <c r="G25" s="333"/>
      <c r="H25" s="333"/>
      <c r="I25" s="333"/>
      <c r="J25" s="333"/>
      <c r="K25" s="333"/>
      <c r="L25" s="333"/>
      <c r="M25" s="333"/>
      <c r="N25" s="333"/>
      <c r="O25" s="333"/>
      <c r="P25" s="333"/>
      <c r="Q25" s="333"/>
      <c r="R25" s="333"/>
      <c r="S25" s="333"/>
      <c r="T25" s="333"/>
      <c r="U25" s="334"/>
    </row>
    <row r="26" spans="1:21" x14ac:dyDescent="0.35">
      <c r="A26" s="284"/>
      <c r="B26" s="333"/>
      <c r="C26" s="333"/>
      <c r="D26" s="333"/>
      <c r="E26" s="333"/>
      <c r="F26" s="333"/>
      <c r="G26" s="333"/>
      <c r="H26" s="333"/>
      <c r="I26" s="333"/>
      <c r="J26" s="333"/>
      <c r="K26" s="333"/>
      <c r="L26" s="333"/>
      <c r="M26" s="333"/>
      <c r="N26" s="333"/>
      <c r="O26" s="333"/>
      <c r="P26" s="333"/>
      <c r="Q26" s="333"/>
      <c r="R26" s="333"/>
      <c r="S26" s="333"/>
      <c r="T26" s="333"/>
      <c r="U26" s="334"/>
    </row>
    <row r="27" spans="1:21" x14ac:dyDescent="0.35">
      <c r="A27" s="284"/>
      <c r="B27" s="333"/>
      <c r="C27" s="333"/>
      <c r="D27" s="333"/>
      <c r="E27" s="333"/>
      <c r="F27" s="333"/>
      <c r="G27" s="333"/>
      <c r="H27" s="333"/>
      <c r="I27" s="333"/>
      <c r="J27" s="333"/>
      <c r="K27" s="333"/>
      <c r="L27" s="333"/>
      <c r="M27" s="333"/>
      <c r="N27" s="333"/>
      <c r="O27" s="333"/>
      <c r="P27" s="333"/>
      <c r="Q27" s="333"/>
      <c r="R27" s="333"/>
      <c r="S27" s="333"/>
      <c r="T27" s="333"/>
      <c r="U27" s="334"/>
    </row>
    <row r="28" spans="1:21" x14ac:dyDescent="0.35">
      <c r="A28" s="284"/>
      <c r="B28" s="333"/>
      <c r="C28" s="333"/>
      <c r="D28" s="333"/>
      <c r="E28" s="333"/>
      <c r="F28" s="333"/>
      <c r="G28" s="333"/>
      <c r="H28" s="333"/>
      <c r="I28" s="333"/>
      <c r="J28" s="333"/>
      <c r="K28" s="333"/>
      <c r="L28" s="333"/>
      <c r="M28" s="333"/>
      <c r="N28" s="333"/>
      <c r="O28" s="333"/>
      <c r="P28" s="333"/>
      <c r="Q28" s="333"/>
      <c r="R28" s="333"/>
      <c r="S28" s="333"/>
      <c r="T28" s="333"/>
      <c r="U28" s="334"/>
    </row>
    <row r="29" spans="1:21" x14ac:dyDescent="0.35">
      <c r="A29" s="284"/>
      <c r="B29" s="333"/>
      <c r="C29" s="333"/>
      <c r="D29" s="333"/>
      <c r="E29" s="333"/>
      <c r="F29" s="333"/>
      <c r="G29" s="333"/>
      <c r="H29" s="333"/>
      <c r="I29" s="333"/>
      <c r="J29" s="333"/>
      <c r="K29" s="333"/>
      <c r="L29" s="333"/>
      <c r="M29" s="333"/>
      <c r="N29" s="333"/>
      <c r="O29" s="333"/>
      <c r="P29" s="333"/>
      <c r="Q29" s="333"/>
      <c r="R29" s="333"/>
      <c r="S29" s="333"/>
      <c r="T29" s="333"/>
      <c r="U29" s="334"/>
    </row>
    <row r="30" spans="1:21" x14ac:dyDescent="0.35">
      <c r="A30" s="284"/>
      <c r="B30" s="333"/>
      <c r="C30" s="333"/>
      <c r="D30" s="333"/>
      <c r="E30" s="333"/>
      <c r="F30" s="333"/>
      <c r="G30" s="333"/>
      <c r="H30" s="333"/>
      <c r="I30" s="333"/>
      <c r="J30" s="333"/>
      <c r="K30" s="333"/>
      <c r="L30" s="333"/>
      <c r="M30" s="333"/>
      <c r="N30" s="333"/>
      <c r="O30" s="333"/>
      <c r="P30" s="333"/>
      <c r="Q30" s="333"/>
      <c r="R30" s="333"/>
      <c r="S30" s="333"/>
      <c r="T30" s="333"/>
      <c r="U30" s="334"/>
    </row>
    <row r="31" spans="1:21" ht="7.5" customHeight="1" thickBot="1" x14ac:dyDescent="0.4">
      <c r="A31" s="284"/>
      <c r="B31" s="333"/>
      <c r="C31" s="333"/>
      <c r="D31" s="333"/>
      <c r="E31" s="333"/>
      <c r="F31" s="333"/>
      <c r="G31" s="333"/>
      <c r="H31" s="333"/>
      <c r="I31" s="333"/>
      <c r="J31" s="333"/>
      <c r="K31" s="333"/>
      <c r="L31" s="333"/>
      <c r="M31" s="333"/>
      <c r="N31" s="333"/>
      <c r="O31" s="333"/>
      <c r="P31" s="333"/>
      <c r="Q31" s="333"/>
      <c r="R31" s="333"/>
      <c r="S31" s="333"/>
      <c r="T31" s="333"/>
      <c r="U31" s="334"/>
    </row>
    <row r="32" spans="1:21" ht="15" hidden="1" thickBot="1" x14ac:dyDescent="0.4">
      <c r="A32" s="335"/>
      <c r="B32" s="336"/>
      <c r="C32" s="336"/>
      <c r="D32" s="336"/>
      <c r="E32" s="336"/>
      <c r="F32" s="336"/>
      <c r="G32" s="336"/>
      <c r="H32" s="336"/>
      <c r="I32" s="336"/>
      <c r="J32" s="336"/>
      <c r="K32" s="336"/>
      <c r="L32" s="336"/>
      <c r="M32" s="336"/>
      <c r="N32" s="336"/>
      <c r="O32" s="336"/>
      <c r="P32" s="336"/>
      <c r="Q32" s="336"/>
      <c r="R32" s="336"/>
      <c r="S32" s="336"/>
      <c r="T32" s="336"/>
      <c r="U32" s="337"/>
    </row>
    <row r="33" spans="1:21" x14ac:dyDescent="0.35">
      <c r="A33" s="291" t="s">
        <v>266</v>
      </c>
      <c r="B33" s="292"/>
      <c r="C33" s="292"/>
      <c r="D33" s="292"/>
      <c r="E33" s="292"/>
      <c r="F33" s="292"/>
      <c r="G33" s="292"/>
      <c r="H33" s="292"/>
      <c r="I33" s="292"/>
      <c r="J33" s="292"/>
      <c r="K33" s="292"/>
      <c r="L33" s="292"/>
      <c r="M33" s="292"/>
      <c r="N33" s="292"/>
      <c r="O33" s="292"/>
      <c r="P33" s="292"/>
      <c r="Q33" s="292"/>
      <c r="R33" s="292"/>
      <c r="S33" s="292"/>
      <c r="T33" s="292"/>
      <c r="U33" s="293"/>
    </row>
    <row r="34" spans="1:21" ht="14.15" customHeight="1" x14ac:dyDescent="0.35">
      <c r="A34" s="320"/>
      <c r="B34" s="321"/>
      <c r="C34" s="321"/>
      <c r="D34" s="321"/>
      <c r="E34" s="321"/>
      <c r="F34" s="321"/>
      <c r="G34" s="321"/>
      <c r="H34" s="321"/>
      <c r="I34" s="321"/>
      <c r="J34" s="321"/>
      <c r="K34" s="321"/>
      <c r="L34" s="321"/>
      <c r="M34" s="321"/>
      <c r="N34" s="321"/>
      <c r="O34" s="321"/>
      <c r="P34" s="321"/>
      <c r="Q34" s="321"/>
      <c r="R34" s="321"/>
      <c r="S34" s="321"/>
      <c r="T34" s="321"/>
      <c r="U34" s="322"/>
    </row>
    <row r="35" spans="1:21" ht="35.5" customHeight="1" x14ac:dyDescent="0.35">
      <c r="A35" s="330" t="s">
        <v>185</v>
      </c>
      <c r="B35" s="331"/>
      <c r="C35" s="332" t="s">
        <v>186</v>
      </c>
      <c r="D35" s="331"/>
      <c r="E35" s="332" t="s">
        <v>182</v>
      </c>
      <c r="F35" s="331"/>
      <c r="G35" s="332" t="s">
        <v>183</v>
      </c>
      <c r="H35" s="331"/>
      <c r="I35" s="332" t="s">
        <v>205</v>
      </c>
      <c r="J35" s="331"/>
      <c r="K35" s="332" t="s">
        <v>184</v>
      </c>
      <c r="L35" s="331"/>
      <c r="M35" s="332" t="s">
        <v>188</v>
      </c>
      <c r="N35" s="331"/>
      <c r="O35" s="332" t="s">
        <v>187</v>
      </c>
      <c r="P35" s="331"/>
      <c r="Q35" s="332" t="s">
        <v>189</v>
      </c>
      <c r="R35" s="338"/>
      <c r="S35" s="19" t="s">
        <v>190</v>
      </c>
      <c r="T35" s="19" t="s">
        <v>191</v>
      </c>
      <c r="U35" s="21" t="s">
        <v>192</v>
      </c>
    </row>
    <row r="36" spans="1:21" x14ac:dyDescent="0.35">
      <c r="A36" s="315" t="s">
        <v>373</v>
      </c>
      <c r="B36" s="309"/>
      <c r="C36" s="319" t="s">
        <v>374</v>
      </c>
      <c r="D36" s="317"/>
      <c r="E36" s="308" t="s">
        <v>375</v>
      </c>
      <c r="F36" s="309"/>
      <c r="G36" s="308">
        <v>40</v>
      </c>
      <c r="H36" s="309"/>
      <c r="I36" s="308">
        <v>0</v>
      </c>
      <c r="J36" s="309"/>
      <c r="K36" s="308"/>
      <c r="L36" s="309"/>
      <c r="M36" s="308" t="s">
        <v>376</v>
      </c>
      <c r="N36" s="309"/>
      <c r="O36" s="308"/>
      <c r="P36" s="309"/>
      <c r="Q36" s="308"/>
      <c r="R36" s="273"/>
      <c r="S36" s="20"/>
      <c r="T36" s="20"/>
      <c r="U36" s="22"/>
    </row>
    <row r="37" spans="1:21" x14ac:dyDescent="0.35">
      <c r="A37" s="315" t="s">
        <v>391</v>
      </c>
      <c r="B37" s="309"/>
      <c r="C37" s="319" t="s">
        <v>392</v>
      </c>
      <c r="D37" s="317"/>
      <c r="E37" s="308" t="s">
        <v>375</v>
      </c>
      <c r="F37" s="309"/>
      <c r="G37" s="308">
        <v>39</v>
      </c>
      <c r="H37" s="309"/>
      <c r="I37" s="308">
        <v>0</v>
      </c>
      <c r="J37" s="309"/>
      <c r="K37" s="308"/>
      <c r="L37" s="309"/>
      <c r="M37" s="308" t="s">
        <v>378</v>
      </c>
      <c r="N37" s="309"/>
      <c r="O37" s="236"/>
      <c r="P37" s="235"/>
      <c r="Q37" s="236"/>
      <c r="R37" s="75"/>
      <c r="S37" s="20"/>
      <c r="T37" s="20"/>
      <c r="U37" s="22"/>
    </row>
    <row r="38" spans="1:21" ht="28.5" customHeight="1" x14ac:dyDescent="0.35">
      <c r="A38" s="315" t="s">
        <v>377</v>
      </c>
      <c r="B38" s="309"/>
      <c r="C38" s="319" t="s">
        <v>379</v>
      </c>
      <c r="D38" s="317"/>
      <c r="E38" s="308" t="s">
        <v>375</v>
      </c>
      <c r="F38" s="309"/>
      <c r="G38" s="308" t="s">
        <v>383</v>
      </c>
      <c r="H38" s="309"/>
      <c r="I38" s="308" t="s">
        <v>383</v>
      </c>
      <c r="J38" s="309"/>
      <c r="K38" s="308"/>
      <c r="L38" s="309"/>
      <c r="M38" s="308" t="s">
        <v>378</v>
      </c>
      <c r="N38" s="309"/>
      <c r="O38" s="308"/>
      <c r="P38" s="309"/>
      <c r="Q38" s="308"/>
      <c r="R38" s="273"/>
      <c r="S38" s="20"/>
      <c r="T38" s="20"/>
      <c r="U38" s="22"/>
    </row>
    <row r="39" spans="1:21" ht="29.25" customHeight="1" x14ac:dyDescent="0.35">
      <c r="A39" s="316" t="s">
        <v>380</v>
      </c>
      <c r="B39" s="317"/>
      <c r="C39" s="319" t="s">
        <v>381</v>
      </c>
      <c r="D39" s="317"/>
      <c r="E39" s="308" t="s">
        <v>375</v>
      </c>
      <c r="F39" s="309"/>
      <c r="G39" s="308">
        <v>102</v>
      </c>
      <c r="H39" s="309"/>
      <c r="I39" s="308" t="s">
        <v>383</v>
      </c>
      <c r="J39" s="309"/>
      <c r="K39" s="308"/>
      <c r="L39" s="309"/>
      <c r="M39" s="308" t="s">
        <v>376</v>
      </c>
      <c r="N39" s="309"/>
      <c r="O39" s="308" t="s">
        <v>382</v>
      </c>
      <c r="P39" s="309"/>
      <c r="Q39" s="308"/>
      <c r="R39" s="273"/>
      <c r="S39" s="20"/>
      <c r="T39" s="20"/>
      <c r="U39" s="22"/>
    </row>
    <row r="40" spans="1:21" x14ac:dyDescent="0.35">
      <c r="A40" s="315" t="s">
        <v>395</v>
      </c>
      <c r="B40" s="309"/>
      <c r="C40" s="319" t="s">
        <v>384</v>
      </c>
      <c r="D40" s="317"/>
      <c r="E40" s="308" t="s">
        <v>385</v>
      </c>
      <c r="F40" s="309"/>
      <c r="G40" s="308">
        <v>27</v>
      </c>
      <c r="H40" s="309"/>
      <c r="I40" s="308" t="s">
        <v>383</v>
      </c>
      <c r="J40" s="309"/>
      <c r="K40" s="308"/>
      <c r="L40" s="309"/>
      <c r="M40" s="308" t="s">
        <v>387</v>
      </c>
      <c r="N40" s="309"/>
      <c r="O40" s="308" t="s">
        <v>386</v>
      </c>
      <c r="P40" s="309"/>
      <c r="Q40" s="308"/>
      <c r="R40" s="273"/>
      <c r="S40" s="20"/>
      <c r="T40" s="20"/>
      <c r="U40" s="22"/>
    </row>
    <row r="41" spans="1:21" x14ac:dyDescent="0.35">
      <c r="A41" s="315" t="s">
        <v>394</v>
      </c>
      <c r="B41" s="309"/>
      <c r="C41" s="319" t="s">
        <v>388</v>
      </c>
      <c r="D41" s="317"/>
      <c r="E41" s="308" t="s">
        <v>389</v>
      </c>
      <c r="F41" s="309"/>
      <c r="G41" s="308" t="s">
        <v>390</v>
      </c>
      <c r="H41" s="309"/>
      <c r="I41" s="308"/>
      <c r="J41" s="309"/>
      <c r="K41" s="308"/>
      <c r="L41" s="309"/>
      <c r="M41" s="308"/>
      <c r="N41" s="309"/>
      <c r="O41" s="308"/>
      <c r="P41" s="309"/>
      <c r="Q41" s="308"/>
      <c r="R41" s="273"/>
      <c r="S41" s="20"/>
      <c r="T41" s="20"/>
      <c r="U41" s="22"/>
    </row>
    <row r="42" spans="1:21" x14ac:dyDescent="0.35">
      <c r="A42" s="315"/>
      <c r="B42" s="309"/>
      <c r="C42" s="308"/>
      <c r="D42" s="309"/>
      <c r="E42" s="308"/>
      <c r="F42" s="309"/>
      <c r="G42" s="308"/>
      <c r="H42" s="309"/>
      <c r="I42" s="308"/>
      <c r="J42" s="309"/>
      <c r="K42" s="308"/>
      <c r="L42" s="309"/>
      <c r="M42" s="308"/>
      <c r="N42" s="309"/>
      <c r="O42" s="308"/>
      <c r="P42" s="309"/>
      <c r="Q42" s="308"/>
      <c r="R42" s="273"/>
      <c r="S42" s="20"/>
      <c r="T42" s="20"/>
      <c r="U42" s="22"/>
    </row>
    <row r="43" spans="1:21" x14ac:dyDescent="0.35">
      <c r="A43" s="315"/>
      <c r="B43" s="309"/>
      <c r="C43" s="308"/>
      <c r="D43" s="309"/>
      <c r="E43" s="308"/>
      <c r="F43" s="309"/>
      <c r="G43" s="308"/>
      <c r="H43" s="309"/>
      <c r="I43" s="308"/>
      <c r="J43" s="309"/>
      <c r="K43" s="308"/>
      <c r="L43" s="309"/>
      <c r="M43" s="308"/>
      <c r="N43" s="309"/>
      <c r="O43" s="308"/>
      <c r="P43" s="309"/>
      <c r="Q43" s="308"/>
      <c r="R43" s="273"/>
      <c r="S43" s="20"/>
      <c r="T43" s="20"/>
      <c r="U43" s="22"/>
    </row>
    <row r="44" spans="1:21" x14ac:dyDescent="0.35">
      <c r="A44" s="315"/>
      <c r="B44" s="309"/>
      <c r="C44" s="308"/>
      <c r="D44" s="309"/>
      <c r="E44" s="308"/>
      <c r="F44" s="309"/>
      <c r="G44" s="308"/>
      <c r="H44" s="309"/>
      <c r="I44" s="308"/>
      <c r="J44" s="309"/>
      <c r="K44" s="308"/>
      <c r="L44" s="309"/>
      <c r="M44" s="308"/>
      <c r="N44" s="309"/>
      <c r="O44" s="308"/>
      <c r="P44" s="309"/>
      <c r="Q44" s="308"/>
      <c r="R44" s="273"/>
      <c r="S44" s="20"/>
      <c r="T44" s="20"/>
      <c r="U44" s="22"/>
    </row>
    <row r="45" spans="1:21" x14ac:dyDescent="0.35">
      <c r="A45" s="318"/>
      <c r="B45" s="313"/>
      <c r="C45" s="312"/>
      <c r="D45" s="313"/>
      <c r="E45" s="312"/>
      <c r="F45" s="313"/>
      <c r="G45" s="312"/>
      <c r="H45" s="313"/>
      <c r="I45" s="312"/>
      <c r="J45" s="313"/>
      <c r="K45" s="312"/>
      <c r="L45" s="313"/>
      <c r="M45" s="312"/>
      <c r="N45" s="313"/>
      <c r="O45" s="312"/>
      <c r="P45" s="313"/>
      <c r="Q45" s="312"/>
      <c r="R45" s="314"/>
      <c r="S45" s="23"/>
      <c r="T45" s="23"/>
      <c r="U45" s="24"/>
    </row>
    <row r="47" spans="1:21" ht="55.4" customHeight="1" x14ac:dyDescent="0.35">
      <c r="A47" s="310" t="s">
        <v>346</v>
      </c>
      <c r="B47" s="311"/>
    </row>
  </sheetData>
  <mergeCells count="108">
    <mergeCell ref="I45:J45"/>
    <mergeCell ref="A19:U19"/>
    <mergeCell ref="A20:U32"/>
    <mergeCell ref="A33:U33"/>
    <mergeCell ref="A34:U34"/>
    <mergeCell ref="M35:N35"/>
    <mergeCell ref="O35:P35"/>
    <mergeCell ref="Q35:R35"/>
    <mergeCell ref="C36:D36"/>
    <mergeCell ref="E36:F36"/>
    <mergeCell ref="G36:H36"/>
    <mergeCell ref="K36:L36"/>
    <mergeCell ref="M36:N36"/>
    <mergeCell ref="Q38:R38"/>
    <mergeCell ref="I38:J38"/>
    <mergeCell ref="C38:D38"/>
    <mergeCell ref="Q40:R40"/>
    <mergeCell ref="I40:J40"/>
    <mergeCell ref="O39:P39"/>
    <mergeCell ref="Q39:R39"/>
    <mergeCell ref="C39:D39"/>
    <mergeCell ref="E39:F39"/>
    <mergeCell ref="G39:H39"/>
    <mergeCell ref="K39:L39"/>
    <mergeCell ref="A1:U1"/>
    <mergeCell ref="A3:U3"/>
    <mergeCell ref="A4:U4"/>
    <mergeCell ref="A5:U17"/>
    <mergeCell ref="A18:U18"/>
    <mergeCell ref="A2:E2"/>
    <mergeCell ref="E38:F38"/>
    <mergeCell ref="A35:B35"/>
    <mergeCell ref="G35:H35"/>
    <mergeCell ref="K35:L35"/>
    <mergeCell ref="Q36:R36"/>
    <mergeCell ref="I35:J35"/>
    <mergeCell ref="C35:D35"/>
    <mergeCell ref="E35:F35"/>
    <mergeCell ref="G38:H38"/>
    <mergeCell ref="K38:L38"/>
    <mergeCell ref="M38:N38"/>
    <mergeCell ref="O36:P36"/>
    <mergeCell ref="I36:J36"/>
    <mergeCell ref="O38:P38"/>
    <mergeCell ref="A37:B37"/>
    <mergeCell ref="C37:D37"/>
    <mergeCell ref="E37:F37"/>
    <mergeCell ref="G37:H37"/>
    <mergeCell ref="M39:N39"/>
    <mergeCell ref="I39:J39"/>
    <mergeCell ref="E40:F40"/>
    <mergeCell ref="G40:H40"/>
    <mergeCell ref="K40:L40"/>
    <mergeCell ref="M40:N40"/>
    <mergeCell ref="O40:P40"/>
    <mergeCell ref="C40:D40"/>
    <mergeCell ref="O41:P41"/>
    <mergeCell ref="Q41:R41"/>
    <mergeCell ref="C42:D42"/>
    <mergeCell ref="E42:F42"/>
    <mergeCell ref="G42:H42"/>
    <mergeCell ref="K42:L42"/>
    <mergeCell ref="M42:N42"/>
    <mergeCell ref="O42:P42"/>
    <mergeCell ref="Q42:R42"/>
    <mergeCell ref="C41:D41"/>
    <mergeCell ref="E41:F41"/>
    <mergeCell ref="G41:H41"/>
    <mergeCell ref="K41:L41"/>
    <mergeCell ref="M41:N41"/>
    <mergeCell ref="I41:J41"/>
    <mergeCell ref="I42:J42"/>
    <mergeCell ref="G43:H43"/>
    <mergeCell ref="K43:L43"/>
    <mergeCell ref="M43:N43"/>
    <mergeCell ref="I43:J43"/>
    <mergeCell ref="I44:J44"/>
    <mergeCell ref="O43:P43"/>
    <mergeCell ref="Q43:R43"/>
    <mergeCell ref="C44:D44"/>
    <mergeCell ref="E44:F44"/>
    <mergeCell ref="G44:H44"/>
    <mergeCell ref="K44:L44"/>
    <mergeCell ref="M44:N44"/>
    <mergeCell ref="I37:J37"/>
    <mergeCell ref="K37:L37"/>
    <mergeCell ref="M37:N37"/>
    <mergeCell ref="A47:B47"/>
    <mergeCell ref="O45:P45"/>
    <mergeCell ref="Q45:R45"/>
    <mergeCell ref="A36:B36"/>
    <mergeCell ref="A38:B38"/>
    <mergeCell ref="A39:B39"/>
    <mergeCell ref="A40:B40"/>
    <mergeCell ref="A41:B41"/>
    <mergeCell ref="A42:B42"/>
    <mergeCell ref="A43:B43"/>
    <mergeCell ref="A44:B44"/>
    <mergeCell ref="A45:B45"/>
    <mergeCell ref="C45:D45"/>
    <mergeCell ref="E45:F45"/>
    <mergeCell ref="G45:H45"/>
    <mergeCell ref="K45:L45"/>
    <mergeCell ref="M45:N45"/>
    <mergeCell ref="O44:P44"/>
    <mergeCell ref="Q44:R44"/>
    <mergeCell ref="C43:D43"/>
    <mergeCell ref="E43:F4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I30" sqref="I30"/>
    </sheetView>
  </sheetViews>
  <sheetFormatPr baseColWidth="10" defaultRowHeight="14.5" x14ac:dyDescent="0.35"/>
  <cols>
    <col min="1" max="1" width="25.81640625" customWidth="1"/>
    <col min="2" max="2" width="16.453125" customWidth="1"/>
    <col min="3" max="3" width="25.453125" customWidth="1"/>
    <col min="4" max="4" width="28.54296875" customWidth="1"/>
    <col min="5" max="5" width="17.54296875" customWidth="1"/>
    <col min="7" max="7" width="30.1796875" customWidth="1"/>
    <col min="8" max="8" width="22" customWidth="1"/>
    <col min="9" max="9" width="21" customWidth="1"/>
    <col min="10" max="10" width="17.1796875" customWidth="1"/>
    <col min="11" max="11" width="17.81640625" customWidth="1"/>
    <col min="12" max="12" width="24.453125" customWidth="1"/>
  </cols>
  <sheetData>
    <row r="1" spans="1:12" ht="24.75" customHeight="1" thickBot="1" x14ac:dyDescent="0.4">
      <c r="A1" s="342" t="s">
        <v>334</v>
      </c>
      <c r="B1" s="343"/>
      <c r="C1" s="343"/>
      <c r="D1" s="343"/>
      <c r="E1" s="343"/>
      <c r="F1" s="343"/>
      <c r="G1" s="343"/>
      <c r="H1" s="343"/>
      <c r="I1" s="343"/>
      <c r="J1" s="343"/>
      <c r="K1" s="343"/>
      <c r="L1" s="344"/>
    </row>
    <row r="2" spans="1:12" ht="24.75" customHeight="1" thickBot="1" x14ac:dyDescent="0.4">
      <c r="A2" s="339" t="s">
        <v>325</v>
      </c>
      <c r="B2" s="340"/>
      <c r="C2" s="340"/>
      <c r="D2" s="340"/>
      <c r="E2" s="341"/>
      <c r="F2" s="170"/>
      <c r="G2" s="345" t="s">
        <v>326</v>
      </c>
      <c r="H2" s="346"/>
      <c r="I2" s="346"/>
      <c r="J2" s="346"/>
      <c r="K2" s="346"/>
      <c r="L2" s="347"/>
    </row>
    <row r="3" spans="1:12" ht="36.75" customHeight="1" thickBot="1" x14ac:dyDescent="0.4">
      <c r="A3" s="193" t="s">
        <v>335</v>
      </c>
      <c r="B3" s="193" t="s">
        <v>327</v>
      </c>
      <c r="C3" s="194" t="s">
        <v>10</v>
      </c>
      <c r="D3" s="195" t="s">
        <v>11</v>
      </c>
      <c r="E3" s="196" t="s">
        <v>12</v>
      </c>
      <c r="F3" s="197"/>
      <c r="G3" s="219" t="s">
        <v>335</v>
      </c>
      <c r="H3" s="193" t="s">
        <v>328</v>
      </c>
      <c r="I3" s="198" t="s">
        <v>13</v>
      </c>
      <c r="J3" s="199" t="s">
        <v>11</v>
      </c>
      <c r="K3" s="199" t="s">
        <v>12</v>
      </c>
      <c r="L3" s="200" t="s">
        <v>174</v>
      </c>
    </row>
    <row r="4" spans="1:12" ht="43.5" x14ac:dyDescent="0.35">
      <c r="B4" s="171"/>
      <c r="C4" s="172"/>
      <c r="D4" s="172"/>
      <c r="E4" s="173"/>
      <c r="G4" s="224" t="s">
        <v>360</v>
      </c>
      <c r="H4" s="225" t="s">
        <v>363</v>
      </c>
      <c r="I4" s="226" t="s">
        <v>364</v>
      </c>
      <c r="J4" s="227" t="s">
        <v>366</v>
      </c>
      <c r="K4" s="228">
        <v>33</v>
      </c>
      <c r="L4" s="229" t="s">
        <v>361</v>
      </c>
    </row>
    <row r="5" spans="1:12" ht="29" x14ac:dyDescent="0.35">
      <c r="A5" s="174"/>
      <c r="B5" s="171"/>
      <c r="C5" s="175"/>
      <c r="D5" s="175"/>
      <c r="E5" s="176"/>
      <c r="G5" s="230" t="s">
        <v>362</v>
      </c>
      <c r="H5" s="231" t="s">
        <v>363</v>
      </c>
      <c r="I5" s="232" t="s">
        <v>364</v>
      </c>
      <c r="J5" s="233" t="s">
        <v>365</v>
      </c>
      <c r="K5" s="234">
        <v>9</v>
      </c>
      <c r="L5" s="229" t="s">
        <v>361</v>
      </c>
    </row>
    <row r="6" spans="1:12" x14ac:dyDescent="0.35">
      <c r="A6" s="180"/>
      <c r="B6" s="171"/>
      <c r="C6" s="175"/>
      <c r="D6" s="175"/>
      <c r="E6" s="176"/>
      <c r="G6" s="220"/>
      <c r="H6" s="177"/>
      <c r="I6" s="178"/>
      <c r="J6" s="175"/>
      <c r="K6" s="175"/>
      <c r="L6" s="179"/>
    </row>
    <row r="7" spans="1:12" x14ac:dyDescent="0.35">
      <c r="A7" s="180"/>
      <c r="B7" s="171"/>
      <c r="C7" s="175"/>
      <c r="D7" s="175"/>
      <c r="E7" s="176"/>
      <c r="G7" s="220"/>
      <c r="H7" s="177"/>
      <c r="I7" s="178"/>
      <c r="J7" s="175"/>
      <c r="K7" s="175"/>
      <c r="L7" s="179"/>
    </row>
    <row r="8" spans="1:12" x14ac:dyDescent="0.35">
      <c r="A8" s="180"/>
      <c r="B8" s="171"/>
      <c r="C8" s="175"/>
      <c r="D8" s="175"/>
      <c r="E8" s="176"/>
      <c r="G8" s="220"/>
      <c r="H8" s="177"/>
      <c r="I8" s="178"/>
      <c r="J8" s="175"/>
      <c r="K8" s="175"/>
      <c r="L8" s="179"/>
    </row>
    <row r="9" spans="1:12" x14ac:dyDescent="0.35">
      <c r="A9" s="180"/>
      <c r="B9" s="171"/>
      <c r="C9" s="175"/>
      <c r="D9" s="175"/>
      <c r="E9" s="176"/>
      <c r="G9" s="221"/>
      <c r="H9" s="181"/>
      <c r="I9" s="182"/>
      <c r="J9" s="183"/>
      <c r="K9" s="183"/>
      <c r="L9" s="179"/>
    </row>
    <row r="10" spans="1:12" x14ac:dyDescent="0.35">
      <c r="A10" s="180"/>
      <c r="B10" s="171"/>
      <c r="C10" s="175"/>
      <c r="D10" s="175"/>
      <c r="E10" s="176"/>
      <c r="G10" s="222"/>
      <c r="H10" s="184"/>
      <c r="I10" s="182"/>
      <c r="J10" s="183"/>
      <c r="K10" s="183"/>
      <c r="L10" s="179"/>
    </row>
    <row r="11" spans="1:12" ht="15" thickBot="1" x14ac:dyDescent="0.4">
      <c r="A11" s="185"/>
      <c r="B11" s="192"/>
      <c r="C11" s="186"/>
      <c r="D11" s="186"/>
      <c r="E11" s="187"/>
      <c r="G11" s="223"/>
      <c r="H11" s="188"/>
      <c r="I11" s="189"/>
      <c r="J11" s="190"/>
      <c r="K11" s="190"/>
      <c r="L11" s="191"/>
    </row>
    <row r="12" spans="1:12" ht="15" thickBot="1" x14ac:dyDescent="0.4">
      <c r="A12" s="3"/>
      <c r="B12" s="3"/>
      <c r="C12" s="3"/>
      <c r="D12" s="3"/>
      <c r="E12" s="3"/>
      <c r="G12" s="3"/>
      <c r="H12" s="3"/>
      <c r="I12" s="3"/>
      <c r="J12" s="3"/>
      <c r="K12" s="256">
        <f>SUM(K4:K11)</f>
        <v>42</v>
      </c>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5" r:id="rId1" xr:uid="{00000000-0004-0000-0400-000000000000}"/>
    <hyperlink ref="J4" r:id="rId2" xr:uid="{00000000-0004-0000-0400-000001000000}"/>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70" zoomScaleNormal="70" workbookViewId="0">
      <selection activeCell="F16" sqref="F16:M16"/>
    </sheetView>
  </sheetViews>
  <sheetFormatPr baseColWidth="10" defaultRowHeight="14.5" x14ac:dyDescent="0.35"/>
  <cols>
    <col min="1" max="1" width="74.1796875" bestFit="1" customWidth="1"/>
    <col min="3" max="3" width="21.453125" bestFit="1" customWidth="1"/>
  </cols>
  <sheetData>
    <row r="1" spans="1:13" ht="16.5" customHeight="1" thickBot="1" x14ac:dyDescent="0.4">
      <c r="A1" s="365" t="s">
        <v>268</v>
      </c>
      <c r="B1" s="366"/>
      <c r="C1" s="366"/>
      <c r="D1" s="366"/>
      <c r="E1" s="366"/>
      <c r="F1" s="366"/>
      <c r="G1" s="366"/>
      <c r="H1" s="366"/>
      <c r="I1" s="366"/>
      <c r="J1" s="366"/>
      <c r="K1" s="366"/>
      <c r="L1" s="366"/>
      <c r="M1" s="367"/>
    </row>
    <row r="2" spans="1:13" s="4" customFormat="1" ht="20.25" customHeight="1" x14ac:dyDescent="0.35">
      <c r="A2" s="206" t="s">
        <v>171</v>
      </c>
      <c r="B2" s="370">
        <v>44986</v>
      </c>
      <c r="C2" s="371"/>
      <c r="D2" s="376"/>
      <c r="E2" s="377"/>
      <c r="F2" s="377"/>
      <c r="G2" s="377"/>
      <c r="H2" s="377"/>
      <c r="I2" s="377"/>
      <c r="J2" s="377"/>
      <c r="K2" s="377"/>
      <c r="L2" s="377"/>
      <c r="M2" s="378"/>
    </row>
    <row r="3" spans="1:13" s="4" customFormat="1" ht="20.25" customHeight="1" x14ac:dyDescent="0.35">
      <c r="A3" s="5" t="s">
        <v>14</v>
      </c>
      <c r="B3" s="372">
        <v>45078</v>
      </c>
      <c r="C3" s="373"/>
      <c r="D3" s="379"/>
      <c r="E3" s="380"/>
      <c r="F3" s="380"/>
      <c r="G3" s="380"/>
      <c r="H3" s="380"/>
      <c r="I3" s="380"/>
      <c r="J3" s="380"/>
      <c r="K3" s="380"/>
      <c r="L3" s="380"/>
      <c r="M3" s="381"/>
    </row>
    <row r="4" spans="1:13" s="4" customFormat="1" ht="20.25" customHeight="1" x14ac:dyDescent="0.35">
      <c r="A4" s="5" t="s">
        <v>15</v>
      </c>
      <c r="B4" s="372" t="s">
        <v>367</v>
      </c>
      <c r="C4" s="373"/>
      <c r="D4" s="379"/>
      <c r="E4" s="380"/>
      <c r="F4" s="380"/>
      <c r="G4" s="380"/>
      <c r="H4" s="380"/>
      <c r="I4" s="380"/>
      <c r="J4" s="380"/>
      <c r="K4" s="380"/>
      <c r="L4" s="380"/>
      <c r="M4" s="381"/>
    </row>
    <row r="5" spans="1:13" s="4" customFormat="1" ht="20.25" customHeight="1" thickBot="1" x14ac:dyDescent="0.4">
      <c r="A5" s="6" t="s">
        <v>16</v>
      </c>
      <c r="B5" s="374">
        <v>10</v>
      </c>
      <c r="C5" s="375"/>
      <c r="D5" s="382"/>
      <c r="E5" s="383"/>
      <c r="F5" s="383"/>
      <c r="G5" s="383"/>
      <c r="H5" s="383"/>
      <c r="I5" s="383"/>
      <c r="J5" s="383"/>
      <c r="K5" s="383"/>
      <c r="L5" s="383"/>
      <c r="M5" s="384"/>
    </row>
    <row r="6" spans="1:13" ht="15.75" customHeight="1" x14ac:dyDescent="0.35">
      <c r="A6" s="385" t="s">
        <v>17</v>
      </c>
      <c r="B6" s="368"/>
      <c r="C6" s="368" t="s">
        <v>31</v>
      </c>
      <c r="D6" s="368"/>
      <c r="E6" s="368"/>
      <c r="F6" s="368"/>
      <c r="G6" s="368"/>
      <c r="H6" s="368"/>
      <c r="I6" s="368"/>
      <c r="J6" s="368"/>
      <c r="K6" s="368"/>
      <c r="L6" s="368"/>
      <c r="M6" s="369"/>
    </row>
    <row r="7" spans="1:13" ht="31.5" customHeight="1" x14ac:dyDescent="0.35">
      <c r="A7" s="7" t="s">
        <v>18</v>
      </c>
      <c r="B7" s="10" t="s">
        <v>5</v>
      </c>
      <c r="C7" s="9" t="s">
        <v>20</v>
      </c>
      <c r="D7" s="389" t="s">
        <v>368</v>
      </c>
      <c r="E7" s="390"/>
      <c r="F7" s="390"/>
      <c r="G7" s="390"/>
      <c r="H7" s="390"/>
      <c r="I7" s="390"/>
      <c r="J7" s="390"/>
      <c r="K7" s="390"/>
      <c r="L7" s="390"/>
      <c r="M7" s="391"/>
    </row>
    <row r="8" spans="1:13" ht="31.5" customHeight="1" x14ac:dyDescent="0.35">
      <c r="A8" s="7" t="s">
        <v>19</v>
      </c>
      <c r="B8" s="10" t="s">
        <v>5</v>
      </c>
      <c r="C8" s="9" t="s">
        <v>20</v>
      </c>
      <c r="D8" s="389" t="s">
        <v>368</v>
      </c>
      <c r="E8" s="390"/>
      <c r="F8" s="390"/>
      <c r="G8" s="390"/>
      <c r="H8" s="390"/>
      <c r="I8" s="390"/>
      <c r="J8" s="390"/>
      <c r="K8" s="390"/>
      <c r="L8" s="390"/>
      <c r="M8" s="391"/>
    </row>
    <row r="9" spans="1:13" ht="31.5" customHeight="1" x14ac:dyDescent="0.35">
      <c r="A9" s="7" t="s">
        <v>21</v>
      </c>
      <c r="B9" s="10" t="s">
        <v>5</v>
      </c>
      <c r="C9" s="386" t="s">
        <v>34</v>
      </c>
      <c r="D9" s="387"/>
      <c r="E9" s="387"/>
      <c r="F9" s="387"/>
      <c r="G9" s="387"/>
      <c r="H9" s="387"/>
      <c r="I9" s="387"/>
      <c r="J9" s="387"/>
      <c r="K9" s="387"/>
      <c r="L9" s="387"/>
      <c r="M9" s="388"/>
    </row>
    <row r="10" spans="1:13" ht="31.5" customHeight="1" x14ac:dyDescent="0.35">
      <c r="A10" s="7" t="s">
        <v>22</v>
      </c>
      <c r="B10" s="10" t="s">
        <v>5</v>
      </c>
      <c r="C10" s="359" t="s">
        <v>35</v>
      </c>
      <c r="D10" s="360"/>
      <c r="E10" s="360"/>
      <c r="F10" s="360"/>
      <c r="G10" s="360"/>
      <c r="H10" s="360"/>
      <c r="I10" s="360"/>
      <c r="J10" s="360"/>
      <c r="K10" s="360"/>
      <c r="L10" s="360"/>
      <c r="M10" s="361"/>
    </row>
    <row r="11" spans="1:13" ht="31.5" customHeight="1" x14ac:dyDescent="0.35">
      <c r="A11" s="7" t="s">
        <v>23</v>
      </c>
      <c r="B11" s="10" t="s">
        <v>5</v>
      </c>
      <c r="C11" s="12" t="s">
        <v>33</v>
      </c>
      <c r="D11" s="356" t="s">
        <v>36</v>
      </c>
      <c r="E11" s="357"/>
      <c r="F11" s="357"/>
      <c r="G11" s="357"/>
      <c r="H11" s="357"/>
      <c r="I11" s="357"/>
      <c r="J11" s="357"/>
      <c r="K11" s="357"/>
      <c r="L11" s="357"/>
      <c r="M11" s="358"/>
    </row>
    <row r="12" spans="1:13" ht="31.5" customHeight="1" x14ac:dyDescent="0.35">
      <c r="A12" s="7" t="s">
        <v>24</v>
      </c>
      <c r="B12" s="10" t="s">
        <v>6</v>
      </c>
      <c r="C12" s="12" t="s">
        <v>33</v>
      </c>
      <c r="D12" s="354" t="s">
        <v>37</v>
      </c>
      <c r="E12" s="355"/>
      <c r="F12" s="131"/>
      <c r="G12" s="348"/>
      <c r="H12" s="349"/>
      <c r="I12" s="349"/>
      <c r="J12" s="349"/>
      <c r="K12" s="349"/>
      <c r="L12" s="349"/>
      <c r="M12" s="350"/>
    </row>
    <row r="13" spans="1:13" ht="31.5" customHeight="1" x14ac:dyDescent="0.35">
      <c r="A13" s="7" t="s">
        <v>25</v>
      </c>
      <c r="B13" s="10" t="s">
        <v>5</v>
      </c>
      <c r="C13" s="12" t="s">
        <v>32</v>
      </c>
      <c r="D13" s="354" t="s">
        <v>38</v>
      </c>
      <c r="E13" s="355"/>
      <c r="F13" s="131" t="s">
        <v>369</v>
      </c>
      <c r="G13" s="351"/>
      <c r="H13" s="352"/>
      <c r="I13" s="352"/>
      <c r="J13" s="352"/>
      <c r="K13" s="352"/>
      <c r="L13" s="352"/>
      <c r="M13" s="353"/>
    </row>
    <row r="14" spans="1:13" ht="31.5" customHeight="1" x14ac:dyDescent="0.35">
      <c r="A14" s="7" t="s">
        <v>26</v>
      </c>
      <c r="B14" s="10" t="s">
        <v>5</v>
      </c>
      <c r="C14" s="12" t="s">
        <v>33</v>
      </c>
      <c r="D14" s="356" t="s">
        <v>39</v>
      </c>
      <c r="E14" s="357"/>
      <c r="F14" s="357"/>
      <c r="G14" s="357"/>
      <c r="H14" s="357"/>
      <c r="I14" s="357"/>
      <c r="J14" s="357"/>
      <c r="K14" s="357"/>
      <c r="L14" s="357"/>
      <c r="M14" s="358"/>
    </row>
    <row r="15" spans="1:13" ht="31.5" customHeight="1" x14ac:dyDescent="0.35">
      <c r="A15" s="7" t="s">
        <v>27</v>
      </c>
      <c r="B15" s="10" t="s">
        <v>5</v>
      </c>
      <c r="C15" s="12" t="s">
        <v>33</v>
      </c>
      <c r="D15" s="356" t="s">
        <v>40</v>
      </c>
      <c r="E15" s="357"/>
      <c r="F15" s="357"/>
      <c r="G15" s="357"/>
      <c r="H15" s="357"/>
      <c r="I15" s="357"/>
      <c r="J15" s="357"/>
      <c r="K15" s="357"/>
      <c r="L15" s="357"/>
      <c r="M15" s="358"/>
    </row>
    <row r="16" spans="1:13" ht="31.5" customHeight="1" x14ac:dyDescent="0.35">
      <c r="A16" s="7" t="s">
        <v>28</v>
      </c>
      <c r="B16" s="10" t="s">
        <v>6</v>
      </c>
      <c r="C16" s="12" t="s">
        <v>33</v>
      </c>
      <c r="D16" s="9" t="s">
        <v>41</v>
      </c>
      <c r="E16" s="9"/>
      <c r="F16" s="389"/>
      <c r="G16" s="390"/>
      <c r="H16" s="390"/>
      <c r="I16" s="390"/>
      <c r="J16" s="390"/>
      <c r="K16" s="390"/>
      <c r="L16" s="390"/>
      <c r="M16" s="391"/>
    </row>
    <row r="17" spans="1:13" ht="31.5" customHeight="1" x14ac:dyDescent="0.35">
      <c r="A17" s="7" t="s">
        <v>29</v>
      </c>
      <c r="B17" s="10" t="s">
        <v>5</v>
      </c>
      <c r="C17" s="12" t="s">
        <v>32</v>
      </c>
      <c r="D17" s="9" t="s">
        <v>41</v>
      </c>
      <c r="E17" s="9"/>
      <c r="F17" s="392" t="s">
        <v>370</v>
      </c>
      <c r="G17" s="393"/>
      <c r="H17" s="393"/>
      <c r="I17" s="393"/>
      <c r="J17" s="393"/>
      <c r="K17" s="393"/>
      <c r="L17" s="393"/>
      <c r="M17" s="394"/>
    </row>
    <row r="18" spans="1:13" ht="75.75" customHeight="1" thickBot="1" x14ac:dyDescent="0.4">
      <c r="A18" s="8" t="s">
        <v>30</v>
      </c>
      <c r="B18" s="11" t="s">
        <v>5</v>
      </c>
      <c r="C18" s="362" t="s">
        <v>393</v>
      </c>
      <c r="D18" s="363"/>
      <c r="E18" s="363"/>
      <c r="F18" s="363"/>
      <c r="G18" s="363"/>
      <c r="H18" s="363"/>
      <c r="I18" s="363"/>
      <c r="J18" s="363"/>
      <c r="K18" s="363"/>
      <c r="L18" s="363"/>
      <c r="M18" s="36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C8">
    <cfRule type="expression" dxfId="24" priority="9">
      <formula>$B8&lt;&gt;"Oui"</formula>
    </cfRule>
  </conditionalFormatting>
  <conditionalFormatting sqref="D7:D8">
    <cfRule type="expression" dxfId="23" priority="8">
      <formula>$B7&lt;&gt;"Oui"</formula>
    </cfRule>
  </conditionalFormatting>
  <conditionalFormatting sqref="C9">
    <cfRule type="expression" dxfId="22" priority="7">
      <formula>$B9&lt;&gt;"Oui"</formula>
    </cfRule>
  </conditionalFormatting>
  <conditionalFormatting sqref="C10">
    <cfRule type="expression" dxfId="21" priority="6">
      <formula>$B10&lt;&gt;"Oui"</formula>
    </cfRule>
  </conditionalFormatting>
  <conditionalFormatting sqref="C11:D11">
    <cfRule type="expression" dxfId="20" priority="5">
      <formula>$B11&lt;&gt;"Oui"</formula>
    </cfRule>
  </conditionalFormatting>
  <conditionalFormatting sqref="C12:D13">
    <cfRule type="expression" dxfId="19" priority="4">
      <formula>$B12&lt;&gt;"Oui"</formula>
    </cfRule>
  </conditionalFormatting>
  <conditionalFormatting sqref="F12:F13">
    <cfRule type="expression" dxfId="18" priority="3">
      <formula>$B12&lt;&gt;"Oui"</formula>
    </cfRule>
  </conditionalFormatting>
  <conditionalFormatting sqref="C14:D15 C16:F17">
    <cfRule type="expression" dxfId="17" priority="2">
      <formula>$B14&lt;&gt;"Oui"</formula>
    </cfRule>
  </conditionalFormatting>
  <conditionalFormatting sqref="C18">
    <cfRule type="expression" dxfId="16"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2"/>
  <sheetViews>
    <sheetView zoomScale="80" zoomScaleNormal="80" workbookViewId="0">
      <selection activeCell="N13" sqref="N13"/>
    </sheetView>
  </sheetViews>
  <sheetFormatPr baseColWidth="10" defaultRowHeight="14.5" x14ac:dyDescent="0.35"/>
  <cols>
    <col min="1" max="1" width="28" customWidth="1"/>
    <col min="2" max="2" width="18.453125" customWidth="1"/>
    <col min="3" max="3" width="40.7265625" customWidth="1"/>
    <col min="4" max="6" width="17.453125" customWidth="1"/>
    <col min="7" max="8" width="16.453125" customWidth="1"/>
    <col min="9" max="11" width="15.81640625" customWidth="1"/>
    <col min="12" max="12" width="22" customWidth="1"/>
    <col min="13" max="13" width="19.1796875" customWidth="1"/>
    <col min="14" max="14" width="55.453125" customWidth="1"/>
  </cols>
  <sheetData>
    <row r="1" spans="1:14" ht="15.65" customHeight="1" thickBot="1" x14ac:dyDescent="0.4">
      <c r="A1" s="395" t="s">
        <v>269</v>
      </c>
      <c r="B1" s="396"/>
      <c r="C1" s="396"/>
      <c r="D1" s="396"/>
      <c r="E1" s="396"/>
      <c r="F1" s="396"/>
      <c r="G1" s="396"/>
      <c r="H1" s="396"/>
      <c r="I1" s="396"/>
      <c r="J1" s="396"/>
      <c r="K1" s="396"/>
      <c r="L1" s="396"/>
      <c r="M1" s="25"/>
    </row>
    <row r="2" spans="1:14" x14ac:dyDescent="0.35">
      <c r="A2" s="397" t="s">
        <v>406</v>
      </c>
      <c r="B2" s="398"/>
      <c r="C2" s="398"/>
      <c r="D2" s="398"/>
      <c r="E2" s="398"/>
      <c r="F2" s="398"/>
      <c r="G2" s="398"/>
      <c r="H2" s="398"/>
      <c r="I2" s="398"/>
      <c r="J2" s="398"/>
      <c r="K2" s="398"/>
      <c r="L2" s="399"/>
    </row>
    <row r="3" spans="1:14" ht="30" customHeight="1" x14ac:dyDescent="0.35">
      <c r="A3" s="205" t="s">
        <v>194</v>
      </c>
      <c r="B3" s="400" t="s">
        <v>371</v>
      </c>
      <c r="C3" s="401"/>
      <c r="D3" s="402"/>
      <c r="E3" s="403"/>
      <c r="F3" s="403"/>
      <c r="G3" s="403"/>
      <c r="H3" s="403"/>
      <c r="I3" s="403"/>
      <c r="J3" s="403"/>
      <c r="K3" s="403"/>
      <c r="L3" s="404"/>
    </row>
    <row r="4" spans="1:14" ht="94.5" customHeight="1" thickBot="1" x14ac:dyDescent="0.4">
      <c r="A4" s="203" t="s">
        <v>195</v>
      </c>
      <c r="B4" s="204" t="s">
        <v>196</v>
      </c>
      <c r="C4" s="204" t="s">
        <v>197</v>
      </c>
      <c r="D4" s="204" t="s">
        <v>198</v>
      </c>
      <c r="E4" s="204" t="s">
        <v>199</v>
      </c>
      <c r="F4" s="204" t="s">
        <v>297</v>
      </c>
      <c r="G4" s="204" t="s">
        <v>200</v>
      </c>
      <c r="H4" s="204" t="s">
        <v>297</v>
      </c>
      <c r="I4" s="204" t="s">
        <v>329</v>
      </c>
      <c r="J4" s="204" t="s">
        <v>297</v>
      </c>
      <c r="K4" s="201" t="s">
        <v>299</v>
      </c>
      <c r="L4" s="202" t="s">
        <v>298</v>
      </c>
      <c r="M4" s="42"/>
      <c r="N4" s="42"/>
    </row>
    <row r="5" spans="1:14" x14ac:dyDescent="0.35">
      <c r="A5" s="27" t="s">
        <v>404</v>
      </c>
      <c r="B5" s="238">
        <v>3</v>
      </c>
      <c r="C5" s="32"/>
      <c r="D5" s="28"/>
      <c r="E5" s="28"/>
      <c r="F5" s="28"/>
      <c r="G5" s="28"/>
      <c r="H5" s="28"/>
      <c r="I5" s="28"/>
      <c r="J5" s="28"/>
      <c r="K5" s="161">
        <f>E5*1.5+G5+I5*2/3</f>
        <v>0</v>
      </c>
      <c r="L5" s="162">
        <f>IF(F5="oui",0,E5*1.5)+IF(H5="oui",0,G5*1)+IF(J5="oui",0,I5*2/3)</f>
        <v>0</v>
      </c>
      <c r="N5" s="42"/>
    </row>
    <row r="6" spans="1:14" x14ac:dyDescent="0.35">
      <c r="A6" s="29"/>
      <c r="B6" s="26"/>
      <c r="C6" s="239" t="s">
        <v>405</v>
      </c>
      <c r="D6" s="240">
        <v>3</v>
      </c>
      <c r="E6" s="240">
        <v>0</v>
      </c>
      <c r="F6" s="240" t="s">
        <v>164</v>
      </c>
      <c r="G6" s="240">
        <v>42</v>
      </c>
      <c r="H6" s="240" t="s">
        <v>372</v>
      </c>
      <c r="I6" s="257">
        <v>0</v>
      </c>
      <c r="J6" s="241" t="s">
        <v>164</v>
      </c>
      <c r="K6" s="242">
        <f t="shared" ref="K6:K8" si="0">E6*1.5+G6+I6*2/3</f>
        <v>42</v>
      </c>
      <c r="L6" s="243">
        <f t="shared" ref="L6:L8" si="1">IF(F6="oui",0,E6*1.5)+IF(H6="oui",0,G6*1)+IF(J6="oui",0,I6*2/3)</f>
        <v>0</v>
      </c>
      <c r="N6" s="42"/>
    </row>
    <row r="7" spans="1:14" x14ac:dyDescent="0.35">
      <c r="A7" s="29"/>
      <c r="B7" s="26"/>
      <c r="C7" s="26"/>
      <c r="D7" s="26"/>
      <c r="E7" s="26"/>
      <c r="F7" s="26"/>
      <c r="G7" s="26"/>
      <c r="H7" s="26"/>
      <c r="I7" s="26"/>
      <c r="J7" s="26"/>
      <c r="K7" s="163">
        <f t="shared" si="0"/>
        <v>0</v>
      </c>
      <c r="L7" s="164">
        <f t="shared" si="1"/>
        <v>0</v>
      </c>
      <c r="N7" s="42"/>
    </row>
    <row r="8" spans="1:14" ht="15" thickBot="1" x14ac:dyDescent="0.4">
      <c r="A8" s="30"/>
      <c r="B8" s="31"/>
      <c r="C8" s="31"/>
      <c r="D8" s="33"/>
      <c r="E8" s="33"/>
      <c r="F8" s="33"/>
      <c r="G8" s="33"/>
      <c r="H8" s="33"/>
      <c r="I8" s="33"/>
      <c r="J8" s="33"/>
      <c r="K8" s="165">
        <f t="shared" si="0"/>
        <v>0</v>
      </c>
      <c r="L8" s="164">
        <f t="shared" si="1"/>
        <v>0</v>
      </c>
    </row>
    <row r="9" spans="1:14" ht="15" thickBot="1" x14ac:dyDescent="0.4">
      <c r="D9" s="34" t="s">
        <v>208</v>
      </c>
      <c r="E9" s="252">
        <f>SUM(E5:E8)</f>
        <v>0</v>
      </c>
      <c r="F9" s="252"/>
      <c r="G9" s="252">
        <f>SUM(G5:G8)</f>
        <v>42</v>
      </c>
      <c r="H9" s="252"/>
      <c r="I9" s="252">
        <f>SUM(I5:I8)</f>
        <v>0</v>
      </c>
      <c r="J9" s="252"/>
      <c r="K9" s="166">
        <f>SUM(K5:K8)</f>
        <v>42</v>
      </c>
      <c r="L9" s="244">
        <f>SUM(L5:L8)</f>
        <v>0</v>
      </c>
      <c r="M9" s="245"/>
    </row>
    <row r="10" spans="1:14" ht="15" thickBot="1" x14ac:dyDescent="0.4"/>
    <row r="11" spans="1:14" x14ac:dyDescent="0.35">
      <c r="A11" s="397" t="s">
        <v>260</v>
      </c>
      <c r="B11" s="398"/>
      <c r="C11" s="398"/>
      <c r="D11" s="398"/>
      <c r="E11" s="398"/>
      <c r="F11" s="398"/>
      <c r="G11" s="398"/>
      <c r="H11" s="398"/>
      <c r="I11" s="398"/>
      <c r="J11" s="398"/>
      <c r="K11" s="398"/>
      <c r="L11" s="399"/>
    </row>
    <row r="12" spans="1:14" x14ac:dyDescent="0.35">
      <c r="A12" s="205" t="s">
        <v>194</v>
      </c>
      <c r="B12" s="400" t="s">
        <v>330</v>
      </c>
      <c r="C12" s="401"/>
      <c r="D12" s="402"/>
      <c r="E12" s="403"/>
      <c r="F12" s="403"/>
      <c r="G12" s="403"/>
      <c r="H12" s="403"/>
      <c r="I12" s="403"/>
      <c r="J12" s="403"/>
      <c r="K12" s="403"/>
      <c r="L12" s="404"/>
    </row>
    <row r="13" spans="1:14" ht="44" thickBot="1" x14ac:dyDescent="0.4">
      <c r="A13" s="203" t="s">
        <v>195</v>
      </c>
      <c r="B13" s="204" t="s">
        <v>196</v>
      </c>
      <c r="C13" s="204" t="s">
        <v>197</v>
      </c>
      <c r="D13" s="204" t="s">
        <v>198</v>
      </c>
      <c r="E13" s="204" t="s">
        <v>199</v>
      </c>
      <c r="F13" s="204" t="s">
        <v>297</v>
      </c>
      <c r="G13" s="204" t="s">
        <v>200</v>
      </c>
      <c r="H13" s="204" t="s">
        <v>297</v>
      </c>
      <c r="I13" s="204" t="s">
        <v>329</v>
      </c>
      <c r="J13" s="204" t="s">
        <v>297</v>
      </c>
      <c r="K13" s="247" t="s">
        <v>299</v>
      </c>
      <c r="L13" s="248" t="s">
        <v>298</v>
      </c>
    </row>
    <row r="14" spans="1:14" x14ac:dyDescent="0.35">
      <c r="A14" s="27"/>
      <c r="B14" s="28"/>
      <c r="C14" s="32"/>
      <c r="D14" s="28"/>
      <c r="E14" s="28"/>
      <c r="F14" s="28"/>
      <c r="G14" s="28"/>
      <c r="H14" s="28"/>
      <c r="I14" s="28"/>
      <c r="J14" s="28"/>
      <c r="K14" s="246">
        <f t="shared" ref="K14:K15" si="2">E14*1.5+G14+I14*2/3</f>
        <v>0</v>
      </c>
      <c r="L14" s="169">
        <f>IF(F14="oui",0,E14*1.5)+IF(H14="oui",0,G14*1)+IF(J14="oui",0,I14*2/3)</f>
        <v>0</v>
      </c>
    </row>
    <row r="15" spans="1:14" ht="15" thickBot="1" x14ac:dyDescent="0.4">
      <c r="A15" s="30"/>
      <c r="B15" s="31"/>
      <c r="C15" s="31"/>
      <c r="D15" s="31"/>
      <c r="E15" s="31"/>
      <c r="F15" s="33"/>
      <c r="G15" s="31"/>
      <c r="H15" s="33"/>
      <c r="I15" s="31"/>
      <c r="J15" s="33"/>
      <c r="K15" s="167">
        <f t="shared" si="2"/>
        <v>0</v>
      </c>
      <c r="L15" s="168">
        <f t="shared" ref="L15" si="3">IF(F15="oui",0,E15*1.5)+IF(H15="oui",0,G15*1)+IF(J15="oui",0,I15*2/3)</f>
        <v>0</v>
      </c>
    </row>
    <row r="16" spans="1:14" ht="15" thickBot="1" x14ac:dyDescent="0.4">
      <c r="D16" s="34" t="s">
        <v>208</v>
      </c>
      <c r="E16" s="252">
        <f>SUM(E14:E15)</f>
        <v>0</v>
      </c>
      <c r="F16" s="252"/>
      <c r="G16" s="252">
        <f>SUM(G14:G15)</f>
        <v>0</v>
      </c>
      <c r="H16" s="252"/>
      <c r="I16" s="252">
        <f>SUM(I14:I15)</f>
        <v>0</v>
      </c>
      <c r="J16" s="252"/>
      <c r="K16" s="166">
        <f>SUM(K14:K15)</f>
        <v>0</v>
      </c>
      <c r="L16" s="249">
        <f>SUM(L14:L15)</f>
        <v>0</v>
      </c>
    </row>
    <row r="17" spans="1:13" ht="15" thickBot="1" x14ac:dyDescent="0.4"/>
    <row r="18" spans="1:13" x14ac:dyDescent="0.35">
      <c r="A18" s="397" t="s">
        <v>270</v>
      </c>
      <c r="B18" s="398"/>
      <c r="C18" s="398"/>
      <c r="D18" s="398"/>
      <c r="E18" s="398"/>
      <c r="F18" s="398"/>
      <c r="G18" s="398"/>
      <c r="H18" s="398"/>
      <c r="I18" s="398"/>
      <c r="J18" s="398"/>
      <c r="K18" s="398"/>
      <c r="L18" s="399"/>
    </row>
    <row r="19" spans="1:13" x14ac:dyDescent="0.35">
      <c r="A19" s="205" t="s">
        <v>194</v>
      </c>
      <c r="B19" s="400" t="s">
        <v>330</v>
      </c>
      <c r="C19" s="401"/>
      <c r="D19" s="402"/>
      <c r="E19" s="403"/>
      <c r="F19" s="403"/>
      <c r="G19" s="403"/>
      <c r="H19" s="403"/>
      <c r="I19" s="403"/>
      <c r="J19" s="403"/>
      <c r="K19" s="403"/>
      <c r="L19" s="404"/>
    </row>
    <row r="20" spans="1:13" ht="44" thickBot="1" x14ac:dyDescent="0.4">
      <c r="A20" s="203" t="s">
        <v>195</v>
      </c>
      <c r="B20" s="204" t="s">
        <v>196</v>
      </c>
      <c r="C20" s="204" t="s">
        <v>197</v>
      </c>
      <c r="D20" s="204" t="s">
        <v>198</v>
      </c>
      <c r="E20" s="204" t="s">
        <v>199</v>
      </c>
      <c r="F20" s="204" t="s">
        <v>297</v>
      </c>
      <c r="G20" s="204" t="s">
        <v>200</v>
      </c>
      <c r="H20" s="204" t="s">
        <v>297</v>
      </c>
      <c r="I20" s="204" t="s">
        <v>329</v>
      </c>
      <c r="J20" s="204" t="s">
        <v>297</v>
      </c>
      <c r="K20" s="247" t="s">
        <v>299</v>
      </c>
      <c r="L20" s="248" t="s">
        <v>298</v>
      </c>
    </row>
    <row r="21" spans="1:13" x14ac:dyDescent="0.35">
      <c r="A21" s="27"/>
      <c r="B21" s="28"/>
      <c r="C21" s="32"/>
      <c r="D21" s="28"/>
      <c r="E21" s="28"/>
      <c r="F21" s="28"/>
      <c r="G21" s="28"/>
      <c r="H21" s="28"/>
      <c r="I21" s="28"/>
      <c r="J21" s="28"/>
      <c r="K21" s="250">
        <f t="shared" ref="K21:K22" si="4">E21*1.5+G21+I21*2/3</f>
        <v>0</v>
      </c>
      <c r="L21" s="169">
        <f t="shared" ref="L21" si="5">IF(F21="oui",0,E21*1.5)+IF(H21="oui",0,G21*1)+IF(J21="oui",0,I21*2/3)</f>
        <v>0</v>
      </c>
    </row>
    <row r="22" spans="1:13" ht="15" thickBot="1" x14ac:dyDescent="0.4">
      <c r="A22" s="30"/>
      <c r="B22" s="31"/>
      <c r="C22" s="31"/>
      <c r="D22" s="31"/>
      <c r="E22" s="31"/>
      <c r="F22" s="33"/>
      <c r="G22" s="31"/>
      <c r="H22" s="33"/>
      <c r="I22" s="31"/>
      <c r="J22" s="33"/>
      <c r="K22" s="167">
        <f t="shared" si="4"/>
        <v>0</v>
      </c>
      <c r="L22" s="168">
        <f>IF(F22="oui",0,E22*1.5)+IF(H22="oui",0,G22*1)+IF(J22="oui",0,I22*2/3)</f>
        <v>0</v>
      </c>
    </row>
    <row r="23" spans="1:13" ht="15" thickBot="1" x14ac:dyDescent="0.4">
      <c r="D23" s="34" t="s">
        <v>208</v>
      </c>
      <c r="E23" s="252">
        <f>SUM(E21:E22)</f>
        <v>0</v>
      </c>
      <c r="F23" s="252"/>
      <c r="G23" s="252">
        <f>SUM(G21:G22)</f>
        <v>0</v>
      </c>
      <c r="H23" s="252"/>
      <c r="I23" s="252">
        <f>SUM(I21:I22)</f>
        <v>0</v>
      </c>
      <c r="J23" s="35"/>
      <c r="K23" s="166">
        <f>SUM(K21:K22)</f>
        <v>0</v>
      </c>
      <c r="L23" s="244">
        <f>SUM(L21:L22)</f>
        <v>0</v>
      </c>
      <c r="M23" s="245"/>
    </row>
    <row r="24" spans="1:13" ht="15" thickBot="1" x14ac:dyDescent="0.4"/>
    <row r="25" spans="1:13" x14ac:dyDescent="0.35">
      <c r="A25" s="397" t="s">
        <v>271</v>
      </c>
      <c r="B25" s="398"/>
      <c r="C25" s="398"/>
      <c r="D25" s="398"/>
      <c r="E25" s="398"/>
      <c r="F25" s="398"/>
      <c r="G25" s="398"/>
      <c r="H25" s="398"/>
      <c r="I25" s="398"/>
      <c r="J25" s="398"/>
      <c r="K25" s="398"/>
      <c r="L25" s="399"/>
    </row>
    <row r="26" spans="1:13" x14ac:dyDescent="0.35">
      <c r="A26" s="205" t="s">
        <v>194</v>
      </c>
      <c r="B26" s="400" t="s">
        <v>330</v>
      </c>
      <c r="C26" s="401"/>
      <c r="D26" s="402"/>
      <c r="E26" s="403"/>
      <c r="F26" s="403"/>
      <c r="G26" s="403"/>
      <c r="H26" s="403"/>
      <c r="I26" s="403"/>
      <c r="J26" s="403"/>
      <c r="K26" s="403"/>
      <c r="L26" s="404"/>
    </row>
    <row r="27" spans="1:13" ht="44" thickBot="1" x14ac:dyDescent="0.4">
      <c r="A27" s="203" t="s">
        <v>195</v>
      </c>
      <c r="B27" s="204" t="s">
        <v>196</v>
      </c>
      <c r="C27" s="204" t="s">
        <v>197</v>
      </c>
      <c r="D27" s="204" t="s">
        <v>198</v>
      </c>
      <c r="E27" s="204" t="s">
        <v>199</v>
      </c>
      <c r="F27" s="204" t="s">
        <v>297</v>
      </c>
      <c r="G27" s="204" t="s">
        <v>200</v>
      </c>
      <c r="H27" s="204" t="s">
        <v>297</v>
      </c>
      <c r="I27" s="204" t="s">
        <v>329</v>
      </c>
      <c r="J27" s="204" t="s">
        <v>297</v>
      </c>
      <c r="K27" s="247" t="s">
        <v>299</v>
      </c>
      <c r="L27" s="248" t="s">
        <v>298</v>
      </c>
    </row>
    <row r="28" spans="1:13" x14ac:dyDescent="0.35">
      <c r="A28" s="27"/>
      <c r="B28" s="28"/>
      <c r="C28" s="32"/>
      <c r="D28" s="28"/>
      <c r="E28" s="28"/>
      <c r="F28" s="28"/>
      <c r="G28" s="28"/>
      <c r="H28" s="28"/>
      <c r="I28" s="28"/>
      <c r="J28" s="28"/>
      <c r="K28" s="251">
        <f t="shared" ref="K28:K29" si="6">E28*1.5+G28+I28*2/3</f>
        <v>0</v>
      </c>
      <c r="L28" s="169">
        <f>IF(F28="oui",0,E28*1.5)+IF(H28="oui",0,G28*1)+IF(J28="oui",0,I28*2/3)</f>
        <v>0</v>
      </c>
    </row>
    <row r="29" spans="1:13" ht="15" thickBot="1" x14ac:dyDescent="0.4">
      <c r="A29" s="30"/>
      <c r="B29" s="31"/>
      <c r="C29" s="31"/>
      <c r="D29" s="31"/>
      <c r="E29" s="31"/>
      <c r="F29" s="33"/>
      <c r="G29" s="31"/>
      <c r="H29" s="33"/>
      <c r="I29" s="31"/>
      <c r="J29" s="33"/>
      <c r="K29" s="167">
        <f t="shared" si="6"/>
        <v>0</v>
      </c>
      <c r="L29" s="168">
        <f t="shared" ref="L29" si="7">IF(F29="oui",0,E29*1.5)+IF(H29="oui",0,G29*1)+IF(J29="oui",0,I29*2/3)</f>
        <v>0</v>
      </c>
    </row>
    <row r="30" spans="1:13" ht="15" thickBot="1" x14ac:dyDescent="0.4">
      <c r="D30" s="34" t="s">
        <v>208</v>
      </c>
      <c r="E30" s="252">
        <f>SUM(E28:E29)</f>
        <v>0</v>
      </c>
      <c r="F30" s="252"/>
      <c r="G30" s="252">
        <f>SUM(G28:G29)</f>
        <v>0</v>
      </c>
      <c r="H30" s="252"/>
      <c r="I30" s="252">
        <f>SUM(I28:I29)</f>
        <v>0</v>
      </c>
      <c r="J30" s="252"/>
      <c r="K30" s="166">
        <f>SUM(K28:K29)</f>
        <v>0</v>
      </c>
      <c r="L30" s="249">
        <f>SUM(L28:L29)</f>
        <v>0</v>
      </c>
    </row>
    <row r="31" spans="1:13" ht="15" thickBot="1" x14ac:dyDescent="0.4">
      <c r="E31" s="237"/>
      <c r="F31" s="237"/>
      <c r="G31" s="237"/>
      <c r="H31" s="237"/>
      <c r="I31" s="237"/>
      <c r="J31" s="237"/>
    </row>
    <row r="32" spans="1:13" ht="15" thickBot="1" x14ac:dyDescent="0.4">
      <c r="D32" s="124" t="s">
        <v>301</v>
      </c>
      <c r="E32" s="252">
        <f>E30+E23+E16+E9</f>
        <v>0</v>
      </c>
      <c r="F32" s="252"/>
      <c r="G32" s="253">
        <f>G30+G23+G16+G9</f>
        <v>42</v>
      </c>
      <c r="H32" s="254"/>
      <c r="I32" s="254">
        <f>I30+I23+I16+I9</f>
        <v>0</v>
      </c>
      <c r="J32" s="254"/>
      <c r="K32" s="166">
        <f>K30+K23+K16+K9</f>
        <v>42</v>
      </c>
      <c r="L32" s="255">
        <f>L30+L23+L16+L9</f>
        <v>0</v>
      </c>
    </row>
  </sheetData>
  <mergeCells count="13">
    <mergeCell ref="B26:C26"/>
    <mergeCell ref="D26:L26"/>
    <mergeCell ref="A11:L11"/>
    <mergeCell ref="A18:L18"/>
    <mergeCell ref="A25:L25"/>
    <mergeCell ref="B19:C19"/>
    <mergeCell ref="D19:L19"/>
    <mergeCell ref="A1:L1"/>
    <mergeCell ref="A2:L2"/>
    <mergeCell ref="B3:C3"/>
    <mergeCell ref="D3:L3"/>
    <mergeCell ref="B12:C12"/>
    <mergeCell ref="D12:L12"/>
  </mergeCells>
  <dataValidations count="1">
    <dataValidation type="list" allowBlank="1" showInputMessage="1" showErrorMessage="1" sqref="J21:J22 H21:H22 F21:F22 H28:H29 F28:F29 J28:J29 J14:J15 H14:H15 F14:F15 F5:F8 H5:H8 J5:J8"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70" zoomScaleNormal="70" workbookViewId="0">
      <selection activeCell="B5" sqref="B5"/>
    </sheetView>
  </sheetViews>
  <sheetFormatPr baseColWidth="10" defaultColWidth="11.453125" defaultRowHeight="14.5" x14ac:dyDescent="0.35"/>
  <cols>
    <col min="1" max="1" width="31.81640625" customWidth="1"/>
    <col min="2" max="2" width="41.453125" customWidth="1"/>
    <col min="3" max="7" width="15.54296875" customWidth="1"/>
    <col min="8" max="8" width="15.453125" customWidth="1"/>
    <col min="9" max="10" width="15.54296875" customWidth="1"/>
    <col min="11" max="11" width="18.1796875" customWidth="1"/>
  </cols>
  <sheetData>
    <row r="1" spans="1:16" ht="19" thickBot="1" x14ac:dyDescent="0.5">
      <c r="A1" s="422" t="s">
        <v>344</v>
      </c>
      <c r="B1" s="423"/>
      <c r="C1" s="423"/>
      <c r="D1" s="423"/>
      <c r="E1" s="423"/>
      <c r="F1" s="423"/>
      <c r="G1" s="423"/>
      <c r="H1" s="423"/>
      <c r="I1" s="423"/>
      <c r="J1" s="423"/>
      <c r="K1" s="424"/>
      <c r="M1" s="465" t="s">
        <v>342</v>
      </c>
      <c r="N1" s="466"/>
      <c r="O1" s="466"/>
      <c r="P1" s="467"/>
    </row>
    <row r="2" spans="1:16" ht="16" thickBot="1" x14ac:dyDescent="0.4">
      <c r="A2" s="431" t="s">
        <v>68</v>
      </c>
      <c r="B2" s="432"/>
      <c r="C2" s="433"/>
      <c r="D2" s="434"/>
      <c r="E2" s="434"/>
      <c r="F2" s="434"/>
      <c r="G2" s="434"/>
      <c r="H2" s="434"/>
      <c r="I2" s="434"/>
      <c r="J2" s="434"/>
      <c r="K2" s="435"/>
    </row>
    <row r="3" spans="1:16" ht="15.75" customHeight="1" thickTop="1" x14ac:dyDescent="0.35">
      <c r="A3" s="211" t="s">
        <v>66</v>
      </c>
      <c r="B3" s="212">
        <v>57</v>
      </c>
      <c r="C3" s="425" t="s">
        <v>339</v>
      </c>
      <c r="D3" s="425"/>
      <c r="E3" s="425"/>
      <c r="F3" s="425"/>
      <c r="G3" s="425"/>
      <c r="H3" s="425"/>
      <c r="I3" s="425"/>
      <c r="J3" s="425"/>
      <c r="K3" s="426"/>
      <c r="L3" s="155"/>
      <c r="M3" s="452" t="s">
        <v>323</v>
      </c>
      <c r="N3" s="452"/>
      <c r="O3" s="452"/>
      <c r="P3" s="453"/>
    </row>
    <row r="4" spans="1:16" ht="15.5" x14ac:dyDescent="0.35">
      <c r="A4" s="13" t="s">
        <v>314</v>
      </c>
      <c r="B4" s="77">
        <v>293</v>
      </c>
      <c r="C4" s="427" t="s">
        <v>312</v>
      </c>
      <c r="D4" s="427"/>
      <c r="E4" s="427"/>
      <c r="F4" s="427"/>
      <c r="G4" s="428">
        <f>H24+(H15/15)+(H29/15)</f>
        <v>107.52879581151832</v>
      </c>
      <c r="H4" s="429"/>
      <c r="I4" s="429"/>
      <c r="J4" s="429"/>
      <c r="K4" s="430"/>
      <c r="L4" s="155"/>
      <c r="M4" s="454"/>
      <c r="N4" s="454"/>
      <c r="O4" s="454"/>
      <c r="P4" s="455"/>
    </row>
    <row r="5" spans="1:16" ht="15.75" customHeight="1" x14ac:dyDescent="0.35">
      <c r="A5" s="13" t="s">
        <v>70</v>
      </c>
      <c r="B5" s="77">
        <v>243</v>
      </c>
      <c r="C5" s="415" t="s">
        <v>67</v>
      </c>
      <c r="D5" s="415"/>
      <c r="E5" s="415"/>
      <c r="F5" s="415"/>
      <c r="G5" s="416"/>
      <c r="H5" s="416"/>
      <c r="I5" s="416"/>
      <c r="J5" s="416"/>
      <c r="K5" s="417"/>
      <c r="L5" s="155"/>
      <c r="M5" s="454"/>
      <c r="N5" s="454"/>
      <c r="O5" s="454"/>
      <c r="P5" s="455"/>
    </row>
    <row r="6" spans="1:16" ht="15.5" x14ac:dyDescent="0.35">
      <c r="A6" s="13" t="s">
        <v>71</v>
      </c>
      <c r="B6" s="77"/>
      <c r="C6" s="415" t="s">
        <v>67</v>
      </c>
      <c r="D6" s="415"/>
      <c r="E6" s="415"/>
      <c r="F6" s="415"/>
      <c r="G6" s="416"/>
      <c r="H6" s="416"/>
      <c r="I6" s="416"/>
      <c r="J6" s="416"/>
      <c r="K6" s="417"/>
      <c r="L6" s="156"/>
      <c r="M6" s="454"/>
      <c r="N6" s="454"/>
      <c r="O6" s="454"/>
      <c r="P6" s="455"/>
    </row>
    <row r="7" spans="1:16" ht="16.5" customHeight="1" thickBot="1" x14ac:dyDescent="0.4">
      <c r="A7" s="121" t="s">
        <v>72</v>
      </c>
      <c r="B7" s="122"/>
      <c r="C7" s="421" t="s">
        <v>67</v>
      </c>
      <c r="D7" s="421"/>
      <c r="E7" s="421"/>
      <c r="F7" s="421"/>
      <c r="G7" s="436"/>
      <c r="H7" s="436"/>
      <c r="I7" s="436"/>
      <c r="J7" s="436"/>
      <c r="K7" s="437"/>
      <c r="L7" s="156"/>
      <c r="M7" s="454"/>
      <c r="N7" s="454"/>
      <c r="O7" s="454"/>
      <c r="P7" s="455"/>
    </row>
    <row r="8" spans="1:16" ht="15" customHeight="1" x14ac:dyDescent="0.35">
      <c r="A8" s="410" t="s">
        <v>82</v>
      </c>
      <c r="B8" s="411"/>
      <c r="C8" s="412"/>
      <c r="D8" s="413"/>
      <c r="E8" s="413"/>
      <c r="F8" s="413"/>
      <c r="G8" s="413"/>
      <c r="H8" s="413"/>
      <c r="I8" s="413"/>
      <c r="J8" s="413"/>
      <c r="K8" s="414"/>
      <c r="L8" s="157"/>
      <c r="M8" s="456" t="s">
        <v>341</v>
      </c>
      <c r="N8" s="454"/>
      <c r="O8" s="454"/>
      <c r="P8" s="455"/>
    </row>
    <row r="9" spans="1:16" ht="15.5" x14ac:dyDescent="0.35">
      <c r="A9" s="13" t="s">
        <v>315</v>
      </c>
      <c r="B9" s="36">
        <v>10</v>
      </c>
      <c r="C9" s="438" t="s">
        <v>340</v>
      </c>
      <c r="D9" s="439"/>
      <c r="E9" s="439"/>
      <c r="F9" s="439"/>
      <c r="G9" s="439"/>
      <c r="H9" s="439"/>
      <c r="I9" s="439"/>
      <c r="J9" s="439"/>
      <c r="K9" s="440"/>
      <c r="L9" s="157"/>
      <c r="M9" s="456"/>
      <c r="N9" s="454"/>
      <c r="O9" s="454"/>
      <c r="P9" s="455"/>
    </row>
    <row r="10" spans="1:16" ht="15.5" x14ac:dyDescent="0.35">
      <c r="A10" s="13" t="s">
        <v>73</v>
      </c>
      <c r="B10" s="36"/>
      <c r="C10" s="441"/>
      <c r="D10" s="276"/>
      <c r="E10" s="276"/>
      <c r="F10" s="276"/>
      <c r="G10" s="276"/>
      <c r="H10" s="276"/>
      <c r="I10" s="276"/>
      <c r="J10" s="276"/>
      <c r="K10" s="442"/>
      <c r="L10" s="157"/>
      <c r="M10" s="456"/>
      <c r="N10" s="454"/>
      <c r="O10" s="454"/>
      <c r="P10" s="455"/>
    </row>
    <row r="11" spans="1:16" ht="15.5" x14ac:dyDescent="0.35">
      <c r="A11" s="13" t="s">
        <v>74</v>
      </c>
      <c r="B11" s="36"/>
      <c r="C11" s="441"/>
      <c r="D11" s="276"/>
      <c r="E11" s="276"/>
      <c r="F11" s="276"/>
      <c r="G11" s="276"/>
      <c r="H11" s="276"/>
      <c r="I11" s="276"/>
      <c r="J11" s="276"/>
      <c r="K11" s="442"/>
      <c r="L11" s="157"/>
      <c r="M11" s="456"/>
      <c r="N11" s="454"/>
      <c r="O11" s="454"/>
      <c r="P11" s="455"/>
    </row>
    <row r="12" spans="1:16" ht="16" thickBot="1" x14ac:dyDescent="0.4">
      <c r="A12" s="121" t="s">
        <v>75</v>
      </c>
      <c r="B12" s="207"/>
      <c r="C12" s="443"/>
      <c r="D12" s="444"/>
      <c r="E12" s="444"/>
      <c r="F12" s="444"/>
      <c r="G12" s="444"/>
      <c r="H12" s="444"/>
      <c r="I12" s="444"/>
      <c r="J12" s="444"/>
      <c r="K12" s="445"/>
      <c r="L12" s="157"/>
      <c r="M12" s="456"/>
      <c r="N12" s="454"/>
      <c r="O12" s="454"/>
      <c r="P12" s="455"/>
    </row>
    <row r="13" spans="1:16" ht="17.149999999999999" customHeight="1" thickBot="1" x14ac:dyDescent="0.4">
      <c r="A13" s="460" t="s">
        <v>69</v>
      </c>
      <c r="B13" s="461"/>
      <c r="C13" s="461"/>
      <c r="D13" s="461"/>
      <c r="E13" s="461"/>
      <c r="F13" s="461"/>
      <c r="G13" s="461"/>
      <c r="H13" s="461"/>
      <c r="I13" s="461"/>
      <c r="J13" s="461"/>
      <c r="K13" s="462"/>
      <c r="L13" s="156"/>
      <c r="M13" s="457"/>
      <c r="N13" s="458"/>
      <c r="O13" s="458"/>
      <c r="P13" s="459"/>
    </row>
    <row r="14" spans="1:16" ht="49.4" customHeight="1" thickBot="1" x14ac:dyDescent="0.4">
      <c r="A14" s="463"/>
      <c r="B14" s="464"/>
      <c r="C14" s="107" t="s">
        <v>302</v>
      </c>
      <c r="D14" s="78" t="s">
        <v>275</v>
      </c>
      <c r="E14" s="107" t="s">
        <v>303</v>
      </c>
      <c r="F14" s="107" t="s">
        <v>304</v>
      </c>
      <c r="G14" s="111" t="s">
        <v>300</v>
      </c>
      <c r="H14" s="107" t="s">
        <v>276</v>
      </c>
      <c r="I14" s="153"/>
      <c r="J14" s="123"/>
      <c r="K14" s="123"/>
      <c r="L14" s="123"/>
      <c r="M14" s="108"/>
      <c r="N14" s="108"/>
      <c r="O14" s="108"/>
      <c r="P14" s="108"/>
    </row>
    <row r="15" spans="1:16" ht="14.5" customHeight="1" thickTop="1" x14ac:dyDescent="0.35">
      <c r="A15" s="405" t="s">
        <v>277</v>
      </c>
      <c r="B15" s="125" t="s">
        <v>309</v>
      </c>
      <c r="C15" s="79">
        <f>SUM(C16:C21)</f>
        <v>0</v>
      </c>
      <c r="D15" s="80">
        <f>SUM(D16:D21)</f>
        <v>42</v>
      </c>
      <c r="E15" s="80">
        <f>SUM(E16:E21)</f>
        <v>0</v>
      </c>
      <c r="F15" s="80">
        <f>SUM(F16:F21)</f>
        <v>42</v>
      </c>
      <c r="G15" s="80">
        <f>SUM(G16:G21)</f>
        <v>0</v>
      </c>
      <c r="H15" s="81">
        <f>G15*51.39</f>
        <v>0</v>
      </c>
      <c r="I15" s="158"/>
      <c r="J15" s="446" t="s">
        <v>322</v>
      </c>
      <c r="K15" s="446"/>
      <c r="L15" s="447"/>
    </row>
    <row r="16" spans="1:16" x14ac:dyDescent="0.35">
      <c r="A16" s="406"/>
      <c r="B16" s="126" t="s">
        <v>201</v>
      </c>
      <c r="C16" s="214">
        <f>'6. MAQUETTE'!E9*1.5</f>
        <v>0</v>
      </c>
      <c r="D16" s="214">
        <f>'6. MAQUETTE'!G9</f>
        <v>42</v>
      </c>
      <c r="E16" s="214">
        <f>'6. MAQUETTE'!I5*2/3</f>
        <v>0</v>
      </c>
      <c r="F16" s="214">
        <f t="shared" ref="F16:F19" si="0">C16+D16+E16</f>
        <v>42</v>
      </c>
      <c r="G16" s="215">
        <f>'6. MAQUETTE'!L9</f>
        <v>0</v>
      </c>
      <c r="H16" s="216">
        <f>G16*51.39</f>
        <v>0</v>
      </c>
      <c r="I16" s="158"/>
      <c r="J16" s="448"/>
      <c r="K16" s="448"/>
      <c r="L16" s="449"/>
    </row>
    <row r="17" spans="1:13" x14ac:dyDescent="0.35">
      <c r="A17" s="406"/>
      <c r="B17" s="126" t="s">
        <v>202</v>
      </c>
      <c r="C17" s="214">
        <f>'6. MAQUETTE'!E16*1.5</f>
        <v>0</v>
      </c>
      <c r="D17" s="214">
        <f>'6. MAQUETTE'!G16</f>
        <v>0</v>
      </c>
      <c r="E17" s="214">
        <f>'6. MAQUETTE'!I16*2/3</f>
        <v>0</v>
      </c>
      <c r="F17" s="214">
        <f t="shared" si="0"/>
        <v>0</v>
      </c>
      <c r="G17" s="215">
        <f>'6. MAQUETTE'!L16</f>
        <v>0</v>
      </c>
      <c r="H17" s="216">
        <f t="shared" ref="H17:H21" si="1">G17*51.39</f>
        <v>0</v>
      </c>
      <c r="I17" s="158"/>
      <c r="J17" s="448"/>
      <c r="K17" s="448"/>
      <c r="L17" s="449"/>
    </row>
    <row r="18" spans="1:13" ht="15" thickBot="1" x14ac:dyDescent="0.4">
      <c r="A18" s="406"/>
      <c r="B18" s="126" t="s">
        <v>203</v>
      </c>
      <c r="C18" s="214">
        <f>'6. MAQUETTE'!E23*1.5</f>
        <v>0</v>
      </c>
      <c r="D18" s="214">
        <f>'6. MAQUETTE'!G23</f>
        <v>0</v>
      </c>
      <c r="E18" s="214">
        <f>'6. MAQUETTE'!I23*2/3</f>
        <v>0</v>
      </c>
      <c r="F18" s="214">
        <f t="shared" si="0"/>
        <v>0</v>
      </c>
      <c r="G18" s="215">
        <f>'6. MAQUETTE'!L23</f>
        <v>0</v>
      </c>
      <c r="H18" s="216">
        <f t="shared" si="1"/>
        <v>0</v>
      </c>
      <c r="I18" s="158"/>
      <c r="J18" s="450"/>
      <c r="K18" s="450"/>
      <c r="L18" s="451"/>
      <c r="M18" s="154"/>
    </row>
    <row r="19" spans="1:13" ht="15" thickTop="1" x14ac:dyDescent="0.35">
      <c r="A19" s="406"/>
      <c r="B19" s="126" t="s">
        <v>204</v>
      </c>
      <c r="C19" s="214">
        <f>'6. MAQUETTE'!E30*1.5</f>
        <v>0</v>
      </c>
      <c r="D19" s="214">
        <f>'6. MAQUETTE'!G30</f>
        <v>0</v>
      </c>
      <c r="E19" s="214">
        <f>'6. MAQUETTE'!I30*2/3</f>
        <v>0</v>
      </c>
      <c r="F19" s="214">
        <f t="shared" si="0"/>
        <v>0</v>
      </c>
      <c r="G19" s="215">
        <f>'6. MAQUETTE'!L30</f>
        <v>0</v>
      </c>
      <c r="H19" s="216">
        <f t="shared" si="1"/>
        <v>0</v>
      </c>
      <c r="I19" s="112"/>
      <c r="J19" s="112"/>
      <c r="K19" s="112"/>
      <c r="L19" s="112"/>
    </row>
    <row r="20" spans="1:13" x14ac:dyDescent="0.35">
      <c r="A20" s="406"/>
      <c r="B20" s="126" t="s">
        <v>278</v>
      </c>
      <c r="C20" s="83"/>
      <c r="D20" s="83"/>
      <c r="E20" s="83"/>
      <c r="F20" s="83"/>
      <c r="G20" s="109"/>
      <c r="H20" s="82">
        <f t="shared" si="1"/>
        <v>0</v>
      </c>
      <c r="I20" s="112"/>
      <c r="J20" s="112"/>
      <c r="K20" s="112"/>
      <c r="L20" s="112"/>
    </row>
    <row r="21" spans="1:13" ht="15" thickBot="1" x14ac:dyDescent="0.4">
      <c r="A21" s="407"/>
      <c r="B21" s="127" t="s">
        <v>279</v>
      </c>
      <c r="C21" s="84"/>
      <c r="D21" s="84"/>
      <c r="E21" s="84"/>
      <c r="F21" s="84"/>
      <c r="G21" s="110"/>
      <c r="H21" s="85">
        <f t="shared" si="1"/>
        <v>0</v>
      </c>
      <c r="I21" s="112"/>
      <c r="J21" s="112"/>
      <c r="K21" s="112"/>
      <c r="L21" s="112"/>
    </row>
    <row r="22" spans="1:13" ht="15" customHeight="1" x14ac:dyDescent="0.35">
      <c r="A22" s="408" t="s">
        <v>313</v>
      </c>
      <c r="B22" s="128" t="s">
        <v>280</v>
      </c>
      <c r="C22" s="132"/>
      <c r="D22" s="132"/>
      <c r="E22" s="132"/>
      <c r="F22" s="86">
        <v>573</v>
      </c>
      <c r="G22" s="132"/>
      <c r="H22" s="132"/>
      <c r="I22" s="112"/>
      <c r="J22" s="112"/>
      <c r="K22" s="112"/>
      <c r="L22" s="112"/>
    </row>
    <row r="23" spans="1:13" ht="15" thickBot="1" x14ac:dyDescent="0.4">
      <c r="A23" s="408"/>
      <c r="B23" s="129" t="s">
        <v>281</v>
      </c>
      <c r="C23" s="132"/>
      <c r="D23" s="132"/>
      <c r="E23" s="132"/>
      <c r="F23" s="87">
        <v>1467</v>
      </c>
      <c r="G23" s="132"/>
      <c r="H23" s="132"/>
      <c r="I23" s="112"/>
      <c r="J23" s="159"/>
      <c r="K23" s="159"/>
      <c r="L23" s="159"/>
      <c r="M23" s="160"/>
    </row>
    <row r="24" spans="1:13" ht="43.4" customHeight="1" thickTop="1" thickBot="1" x14ac:dyDescent="0.4">
      <c r="A24" s="409"/>
      <c r="B24" s="130" t="s">
        <v>282</v>
      </c>
      <c r="C24" s="132"/>
      <c r="D24" s="132"/>
      <c r="E24" s="132"/>
      <c r="F24" s="132"/>
      <c r="G24" s="132"/>
      <c r="H24" s="217">
        <f>IF(F15&gt;F22,F23,(F15/F22)*F23)</f>
        <v>107.52879581151832</v>
      </c>
      <c r="J24" s="418" t="s">
        <v>316</v>
      </c>
      <c r="K24" s="419"/>
      <c r="L24" s="419"/>
      <c r="M24" s="420"/>
    </row>
    <row r="25" spans="1:13" ht="15" customHeight="1" x14ac:dyDescent="0.35">
      <c r="A25" s="482" t="s">
        <v>77</v>
      </c>
      <c r="B25" s="113" t="s">
        <v>78</v>
      </c>
      <c r="C25" s="119"/>
      <c r="D25" s="119"/>
      <c r="E25" s="119"/>
      <c r="F25" s="119"/>
      <c r="G25" s="119"/>
      <c r="H25" s="218"/>
      <c r="I25" s="120"/>
      <c r="J25" s="120"/>
      <c r="K25" s="120"/>
      <c r="L25" s="120"/>
    </row>
    <row r="26" spans="1:13" ht="15" customHeight="1" x14ac:dyDescent="0.35">
      <c r="A26" s="408"/>
      <c r="B26" s="113" t="s">
        <v>79</v>
      </c>
      <c r="C26" s="119"/>
      <c r="D26" s="119"/>
      <c r="E26" s="119"/>
      <c r="F26" s="119"/>
      <c r="G26" s="119"/>
      <c r="H26" s="218"/>
      <c r="I26" s="120"/>
      <c r="J26" s="120"/>
      <c r="K26" s="120"/>
      <c r="L26" s="120"/>
    </row>
    <row r="27" spans="1:13" ht="15" customHeight="1" x14ac:dyDescent="0.35">
      <c r="A27" s="408"/>
      <c r="B27" s="114" t="s">
        <v>80</v>
      </c>
      <c r="C27" s="119"/>
      <c r="D27" s="119"/>
      <c r="E27" s="119"/>
      <c r="F27" s="119"/>
      <c r="G27" s="119"/>
      <c r="H27" s="218"/>
      <c r="I27" s="120"/>
      <c r="J27" s="120"/>
      <c r="K27" s="120"/>
      <c r="L27" s="120"/>
    </row>
    <row r="28" spans="1:13" ht="15" customHeight="1" x14ac:dyDescent="0.35">
      <c r="A28" s="408"/>
      <c r="B28" s="114" t="s">
        <v>81</v>
      </c>
      <c r="C28" s="119"/>
      <c r="D28" s="119"/>
      <c r="E28" s="119"/>
      <c r="F28" s="119"/>
      <c r="G28" s="119"/>
      <c r="H28" s="218"/>
      <c r="I28" s="120"/>
      <c r="J28" s="120"/>
      <c r="K28" s="120"/>
      <c r="L28" s="120"/>
    </row>
    <row r="29" spans="1:13" ht="15" thickBot="1" x14ac:dyDescent="0.4">
      <c r="A29" s="409"/>
      <c r="B29" s="115" t="s">
        <v>311</v>
      </c>
      <c r="C29" s="116"/>
      <c r="D29" s="117"/>
      <c r="E29" s="117"/>
      <c r="F29" s="117"/>
      <c r="G29" s="117"/>
      <c r="H29" s="118">
        <f>SUM(H25:H28)</f>
        <v>0</v>
      </c>
    </row>
    <row r="30" spans="1:13" ht="15" thickBot="1" x14ac:dyDescent="0.4"/>
    <row r="31" spans="1:13" ht="32.15" customHeight="1" thickTop="1" thickBot="1" x14ac:dyDescent="0.4">
      <c r="A31" s="483" t="s">
        <v>283</v>
      </c>
      <c r="B31" s="484"/>
      <c r="C31" s="485">
        <f>(H15+H29)/(B4-H24)</f>
        <v>0</v>
      </c>
      <c r="D31" s="486"/>
      <c r="E31" s="486"/>
      <c r="F31" s="487"/>
      <c r="G31" s="88"/>
      <c r="J31" s="418" t="s">
        <v>324</v>
      </c>
      <c r="K31" s="419"/>
      <c r="L31" s="419"/>
      <c r="M31" s="420"/>
    </row>
    <row r="32" spans="1:13" ht="32.15" customHeight="1" thickTop="1" thickBot="1" x14ac:dyDescent="0.4">
      <c r="A32" s="488" t="s">
        <v>284</v>
      </c>
      <c r="B32" s="489"/>
      <c r="C32" s="490">
        <f>IF(C31/15&lt;0,"--",IF(C31/15&lt;=1,1,C31/15))</f>
        <v>1</v>
      </c>
      <c r="D32" s="491"/>
      <c r="E32" s="491"/>
      <c r="F32" s="492"/>
      <c r="G32" s="88"/>
    </row>
    <row r="33" spans="1:13" ht="15" customHeight="1" thickBot="1" x14ac:dyDescent="0.4">
      <c r="A33" s="89"/>
      <c r="B33" s="89"/>
      <c r="C33" s="90"/>
      <c r="D33" s="90"/>
      <c r="E33" s="90"/>
      <c r="F33" s="90"/>
      <c r="G33" s="88"/>
    </row>
    <row r="34" spans="1:13" ht="16.399999999999999" customHeight="1" thickTop="1" thickBot="1" x14ac:dyDescent="0.4">
      <c r="C34" s="493" t="s">
        <v>321</v>
      </c>
      <c r="E34" s="90"/>
      <c r="F34" s="495" t="s">
        <v>320</v>
      </c>
      <c r="G34" s="496"/>
      <c r="H34" s="497"/>
      <c r="K34" s="468" t="s">
        <v>343</v>
      </c>
      <c r="L34" s="469"/>
      <c r="M34" s="470"/>
    </row>
    <row r="35" spans="1:13" ht="46.4" customHeight="1" thickBot="1" x14ac:dyDescent="0.4">
      <c r="C35" s="494"/>
      <c r="E35" s="90"/>
      <c r="F35" s="91" t="s">
        <v>285</v>
      </c>
      <c r="G35" s="92" t="s">
        <v>286</v>
      </c>
      <c r="H35" s="93" t="s">
        <v>287</v>
      </c>
    </row>
    <row r="36" spans="1:13" ht="15.5" x14ac:dyDescent="0.35">
      <c r="A36" s="475" t="s">
        <v>76</v>
      </c>
      <c r="B36" s="148" t="s">
        <v>288</v>
      </c>
      <c r="C36" s="149">
        <f>H15*F43</f>
        <v>0</v>
      </c>
      <c r="D36" s="96"/>
      <c r="E36" s="97" t="s">
        <v>308</v>
      </c>
      <c r="F36" s="213">
        <f>B9</f>
        <v>10</v>
      </c>
      <c r="G36" s="98">
        <f>B4</f>
        <v>293</v>
      </c>
      <c r="H36" s="99">
        <f>F36*G36</f>
        <v>2930</v>
      </c>
    </row>
    <row r="37" spans="1:13" ht="15.5" x14ac:dyDescent="0.35">
      <c r="A37" s="476"/>
      <c r="B37" s="94" t="s">
        <v>289</v>
      </c>
      <c r="C37" s="95">
        <f>F40*H24</f>
        <v>1075.2879581151833</v>
      </c>
      <c r="D37" s="88"/>
      <c r="E37" s="100" t="s">
        <v>305</v>
      </c>
      <c r="F37" s="213">
        <f>B10</f>
        <v>0</v>
      </c>
      <c r="G37" s="101">
        <f>B5</f>
        <v>243</v>
      </c>
      <c r="H37" s="14">
        <f t="shared" ref="H37:H39" si="2">F37*G37</f>
        <v>0</v>
      </c>
    </row>
    <row r="38" spans="1:13" ht="16" thickBot="1" x14ac:dyDescent="0.4">
      <c r="A38" s="476"/>
      <c r="B38" s="137" t="s">
        <v>310</v>
      </c>
      <c r="C38" s="138">
        <f>H29</f>
        <v>0</v>
      </c>
      <c r="D38" s="88"/>
      <c r="E38" s="100" t="s">
        <v>306</v>
      </c>
      <c r="F38" s="213">
        <f>B11</f>
        <v>0</v>
      </c>
      <c r="G38" s="101">
        <f t="shared" ref="G38:G39" si="3">B6</f>
        <v>0</v>
      </c>
      <c r="H38" s="14">
        <f t="shared" si="2"/>
        <v>0</v>
      </c>
    </row>
    <row r="39" spans="1:13" ht="16" thickBot="1" x14ac:dyDescent="0.4">
      <c r="A39" s="477"/>
      <c r="B39" s="151" t="s">
        <v>290</v>
      </c>
      <c r="C39" s="152">
        <f>C36+C37+C38</f>
        <v>1075.2879581151833</v>
      </c>
      <c r="D39" s="88"/>
      <c r="E39" s="100" t="s">
        <v>307</v>
      </c>
      <c r="F39" s="213">
        <f>B12</f>
        <v>0</v>
      </c>
      <c r="G39" s="101">
        <f t="shared" si="3"/>
        <v>0</v>
      </c>
      <c r="H39" s="14">
        <f t="shared" si="2"/>
        <v>0</v>
      </c>
    </row>
    <row r="40" spans="1:13" ht="16" thickBot="1" x14ac:dyDescent="0.4">
      <c r="A40" s="478"/>
      <c r="B40" s="139" t="s">
        <v>291</v>
      </c>
      <c r="C40" s="140">
        <f>IFERROR(C39/F40,"0 €")</f>
        <v>107.52879581151834</v>
      </c>
      <c r="D40" s="88"/>
      <c r="E40" s="102" t="s">
        <v>208</v>
      </c>
      <c r="F40" s="103">
        <f>SUM(F36:F39)</f>
        <v>10</v>
      </c>
      <c r="G40" s="104"/>
      <c r="H40" s="105">
        <f>SUM(H36:H39)</f>
        <v>2930</v>
      </c>
    </row>
    <row r="41" spans="1:13" ht="16" thickBot="1" x14ac:dyDescent="0.4">
      <c r="A41" s="473" t="s">
        <v>287</v>
      </c>
      <c r="B41" s="141" t="s">
        <v>292</v>
      </c>
      <c r="C41" s="142">
        <f>H36+H37+H38+H39</f>
        <v>2930</v>
      </c>
      <c r="D41" s="88"/>
      <c r="E41" s="481" t="s">
        <v>293</v>
      </c>
      <c r="F41" s="463"/>
      <c r="G41" s="463"/>
      <c r="H41" s="106">
        <f>IFERROR(H40/F40,0)</f>
        <v>293</v>
      </c>
    </row>
    <row r="42" spans="1:13" ht="16" thickBot="1" x14ac:dyDescent="0.4">
      <c r="A42" s="474"/>
      <c r="B42" s="143" t="s">
        <v>293</v>
      </c>
      <c r="C42" s="144">
        <f>IFERROR(C41/F40,"0 €")</f>
        <v>293</v>
      </c>
      <c r="D42" s="88"/>
    </row>
    <row r="43" spans="1:13" ht="16" thickBot="1" x14ac:dyDescent="0.4">
      <c r="A43" s="479" t="s">
        <v>294</v>
      </c>
      <c r="B43" s="146" t="s">
        <v>295</v>
      </c>
      <c r="C43" s="147">
        <f>C41-C39</f>
        <v>1854.7120418848167</v>
      </c>
      <c r="E43" s="124" t="s">
        <v>318</v>
      </c>
      <c r="F43" s="134">
        <f>IF(F40/15&lt;=0,"0",IF(F40/15&lt;=1,1,IF(F40/15&lt;=2,2,IF(F40/15&lt;=3,3,IF(F40/15&lt;=4,4,IF(F40/15&lt;=5,5,IF(F40/15&lt;=6,6,IF(F40/15&lt;=7,7,IF(F40/15&lt;=8,8,F40/15)))))))))</f>
        <v>1</v>
      </c>
    </row>
    <row r="44" spans="1:13" ht="16" thickBot="1" x14ac:dyDescent="0.4">
      <c r="A44" s="480"/>
      <c r="B44" s="150" t="s">
        <v>296</v>
      </c>
      <c r="C44" s="145">
        <f>C42-C40</f>
        <v>185.47120418848166</v>
      </c>
      <c r="E44" s="135" t="s">
        <v>319</v>
      </c>
    </row>
    <row r="45" spans="1:13" x14ac:dyDescent="0.35">
      <c r="A45" s="75"/>
      <c r="E45" s="136" t="s">
        <v>317</v>
      </c>
    </row>
    <row r="46" spans="1:13" x14ac:dyDescent="0.35">
      <c r="B46" s="133"/>
      <c r="C46" s="133" t="str">
        <f>IF(C43=0,"autofinancé",IF(C43&lt;0,"déficitaire","excédentaire"))</f>
        <v>excédentaire</v>
      </c>
      <c r="E46" s="88"/>
    </row>
    <row r="47" spans="1:13" x14ac:dyDescent="0.35">
      <c r="E47" s="88"/>
    </row>
    <row r="49" spans="1:3" x14ac:dyDescent="0.35">
      <c r="A49" s="208" t="s">
        <v>336</v>
      </c>
      <c r="B49" s="209"/>
      <c r="C49" s="210">
        <f>'2.DESCRIPTION FORMATION'!C70</f>
        <v>0</v>
      </c>
    </row>
    <row r="51" spans="1:3" ht="15" thickBot="1" x14ac:dyDescent="0.4"/>
    <row r="52" spans="1:3" ht="57.75" customHeight="1" thickBot="1" x14ac:dyDescent="0.4">
      <c r="A52" s="471" t="s">
        <v>223</v>
      </c>
      <c r="B52" s="472"/>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5" priority="2" operator="lessThan">
      <formula>0</formula>
    </cfRule>
    <cfRule type="cellIs" dxfId="14" priority="6" operator="lessThan">
      <formula>15</formula>
    </cfRule>
    <cfRule type="cellIs" dxfId="13" priority="7" operator="greaterThan">
      <formula>15</formula>
    </cfRule>
  </conditionalFormatting>
  <conditionalFormatting sqref="D36 C46">
    <cfRule type="containsText" dxfId="12" priority="3" operator="containsText" text="déf">
      <formula>NOT(ISERROR(SEARCH("déf",C36)))</formula>
    </cfRule>
    <cfRule type="containsText" dxfId="11" priority="4" operator="containsText" text="jack">
      <formula>NOT(ISERROR(SEARCH("jack",C36)))</formula>
    </cfRule>
    <cfRule type="containsText" dxfId="10" priority="5" operator="containsText" text="autofi">
      <formula>NOT(ISERROR(SEARCH("autofi",C36)))</formula>
    </cfRule>
  </conditionalFormatting>
  <conditionalFormatting sqref="C46">
    <cfRule type="containsText" dxfId="9"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7" sqref="F17"/>
    </sheetView>
  </sheetViews>
  <sheetFormatPr baseColWidth="10" defaultRowHeight="14.5" x14ac:dyDescent="0.35"/>
  <cols>
    <col min="1" max="1" width="62.54296875" customWidth="1"/>
    <col min="2" max="2" width="20.453125" customWidth="1"/>
    <col min="3" max="3" width="16.81640625" customWidth="1"/>
    <col min="6" max="6" width="13" customWidth="1"/>
  </cols>
  <sheetData>
    <row r="1" spans="1:11" ht="18.5" x14ac:dyDescent="0.45">
      <c r="A1" s="505" t="s">
        <v>345</v>
      </c>
      <c r="B1" s="505"/>
      <c r="C1" s="505"/>
      <c r="D1" s="505"/>
      <c r="E1" s="505"/>
      <c r="F1" s="505"/>
      <c r="G1" s="505"/>
      <c r="H1" s="505"/>
      <c r="I1" s="505"/>
      <c r="J1" s="505"/>
      <c r="K1" s="505"/>
    </row>
    <row r="2" spans="1:11" ht="30" customHeight="1" x14ac:dyDescent="0.35">
      <c r="A2" s="503" t="s">
        <v>225</v>
      </c>
      <c r="B2" s="503"/>
      <c r="C2" s="503"/>
      <c r="D2" s="503"/>
      <c r="E2" s="503"/>
      <c r="F2" s="503"/>
      <c r="G2" s="503"/>
      <c r="H2" s="503"/>
      <c r="I2" s="503"/>
      <c r="J2" s="503"/>
      <c r="K2" s="503"/>
    </row>
    <row r="3" spans="1:11" ht="15.5" x14ac:dyDescent="0.35">
      <c r="A3" s="71" t="s">
        <v>175</v>
      </c>
      <c r="B3" s="509" t="s">
        <v>5</v>
      </c>
      <c r="C3" s="510" t="s">
        <v>407</v>
      </c>
      <c r="D3" s="511"/>
      <c r="E3" s="510" t="s">
        <v>408</v>
      </c>
      <c r="F3" s="512"/>
      <c r="G3" s="512"/>
      <c r="H3" s="512"/>
      <c r="I3" s="512"/>
      <c r="J3" s="512"/>
      <c r="K3" s="511"/>
    </row>
    <row r="4" spans="1:11" ht="15.5" x14ac:dyDescent="0.35">
      <c r="A4" s="71" t="s">
        <v>177</v>
      </c>
      <c r="B4" s="17"/>
      <c r="C4" s="502" t="s">
        <v>167</v>
      </c>
      <c r="D4" s="502"/>
      <c r="E4" s="502" t="s">
        <v>176</v>
      </c>
      <c r="F4" s="502"/>
      <c r="G4" s="502"/>
      <c r="H4" s="502"/>
      <c r="I4" s="502"/>
      <c r="J4" s="502"/>
      <c r="K4" s="502"/>
    </row>
    <row r="5" spans="1:11" ht="27.75" customHeight="1" x14ac:dyDescent="0.35">
      <c r="A5" s="71" t="s">
        <v>246</v>
      </c>
      <c r="B5" s="26"/>
      <c r="C5" s="502" t="s">
        <v>167</v>
      </c>
      <c r="D5" s="502"/>
      <c r="E5" s="499" t="s">
        <v>242</v>
      </c>
      <c r="F5" s="500"/>
      <c r="G5" s="500"/>
      <c r="H5" s="500"/>
      <c r="I5" s="500"/>
      <c r="J5" s="500"/>
      <c r="K5" s="501"/>
    </row>
    <row r="6" spans="1:11" ht="39.75" customHeight="1" x14ac:dyDescent="0.35">
      <c r="A6" s="72" t="s">
        <v>224</v>
      </c>
      <c r="B6" s="52"/>
      <c r="C6" s="498" t="s">
        <v>167</v>
      </c>
      <c r="D6" s="498"/>
      <c r="E6" s="499" t="s">
        <v>242</v>
      </c>
      <c r="F6" s="500"/>
      <c r="G6" s="500"/>
      <c r="H6" s="500"/>
      <c r="I6" s="500"/>
      <c r="J6" s="500"/>
      <c r="K6" s="501"/>
    </row>
    <row r="7" spans="1:11" ht="15.5" x14ac:dyDescent="0.35">
      <c r="A7" s="504" t="s">
        <v>179</v>
      </c>
      <c r="B7" s="504"/>
      <c r="C7" s="504"/>
      <c r="D7" s="504"/>
      <c r="E7" s="504"/>
      <c r="F7" s="504"/>
      <c r="G7" s="504"/>
      <c r="H7" s="504"/>
      <c r="I7" s="504"/>
      <c r="J7" s="504"/>
      <c r="K7" s="504"/>
    </row>
    <row r="8" spans="1:11" ht="30.75" customHeight="1" x14ac:dyDescent="0.35">
      <c r="A8" s="71" t="s">
        <v>9</v>
      </c>
      <c r="B8" s="26"/>
      <c r="C8" s="498" t="s">
        <v>167</v>
      </c>
      <c r="D8" s="498"/>
      <c r="E8" s="499" t="s">
        <v>242</v>
      </c>
      <c r="F8" s="500"/>
      <c r="G8" s="500"/>
      <c r="H8" s="500"/>
      <c r="I8" s="500"/>
      <c r="J8" s="500"/>
      <c r="K8" s="501"/>
    </row>
    <row r="9" spans="1:11" ht="34.5" customHeight="1" x14ac:dyDescent="0.35">
      <c r="A9" s="71" t="s">
        <v>241</v>
      </c>
      <c r="B9" s="26"/>
      <c r="C9" s="498" t="s">
        <v>167</v>
      </c>
      <c r="D9" s="498"/>
      <c r="E9" s="499" t="s">
        <v>242</v>
      </c>
      <c r="F9" s="500"/>
      <c r="G9" s="500"/>
      <c r="H9" s="500"/>
      <c r="I9" s="500"/>
      <c r="J9" s="500"/>
      <c r="K9" s="501"/>
    </row>
    <row r="10" spans="1:11" ht="17.25" customHeight="1" x14ac:dyDescent="0.35">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8" priority="12" stopIfTrue="1">
      <formula>#REF!&lt;&gt;"Favorable"</formula>
    </cfRule>
  </conditionalFormatting>
  <conditionalFormatting sqref="C4:C6">
    <cfRule type="expression" dxfId="7" priority="11">
      <formula>($B$20="Non")</formula>
    </cfRule>
  </conditionalFormatting>
  <conditionalFormatting sqref="C4:C6">
    <cfRule type="expression" dxfId="6" priority="10">
      <formula>($B$21="Non")</formula>
    </cfRule>
  </conditionalFormatting>
  <conditionalFormatting sqref="E4:E6">
    <cfRule type="expression" dxfId="5" priority="7">
      <formula>($B$20="Non")</formula>
    </cfRule>
  </conditionalFormatting>
  <conditionalFormatting sqref="E8:E9">
    <cfRule type="expression" dxfId="4" priority="2">
      <formula>($B$20="Non")</formula>
    </cfRule>
  </conditionalFormatting>
  <conditionalFormatting sqref="C8:C9">
    <cfRule type="expression" dxfId="3" priority="6" stopIfTrue="1">
      <formula>#REF!&lt;&gt;"Favorable"</formula>
    </cfRule>
  </conditionalFormatting>
  <conditionalFormatting sqref="C8:C9">
    <cfRule type="expression" dxfId="2" priority="5">
      <formula>($B$20="Non")</formula>
    </cfRule>
  </conditionalFormatting>
  <conditionalFormatting sqref="C8:C9">
    <cfRule type="expression" dxfId="1" priority="4">
      <formula>($B$21="Non")</formula>
    </cfRule>
  </conditionalFormatting>
  <conditionalFormatting sqref="C3 E3">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B4</xm:sqref>
        </x14:dataValidation>
        <x14:dataValidation type="list" allowBlank="1" showInputMessage="1" showErrorMessage="1" xr:uid="{00000000-0002-0000-0800-000002000000}">
          <x14:formula1>
            <xm:f>Données!$B$5:$B$7</xm:f>
          </x14:formula1>
          <xm:sqref>B8</xm:sqref>
        </x14:dataValidation>
        <x14:dataValidation type="list" allowBlank="1" showErrorMessage="1" xr:uid="{B8BE5076-9F74-438B-B63F-B211D35728E0}">
          <x14:formula1>
            <xm:f>'C:\Users\userUCA\Desktop\MAQUETTES MCC\2023-24\Maquettes complètes 2023\Maquettes 2023 vérifiées\[BOOST_Maquette SE_2023-24_VF.xlsx]Données'!#REF!</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278" t="s">
        <v>337</v>
      </c>
      <c r="B1" s="279"/>
      <c r="C1" s="279"/>
    </row>
    <row r="2" spans="1:3" ht="15" thickBot="1" x14ac:dyDescent="0.4">
      <c r="A2" s="329" t="s">
        <v>193</v>
      </c>
      <c r="B2" s="329"/>
      <c r="C2" s="329"/>
    </row>
    <row r="3" spans="1:3" ht="16" thickBot="1" x14ac:dyDescent="0.4">
      <c r="A3" s="506" t="s">
        <v>209</v>
      </c>
      <c r="B3" s="507"/>
      <c r="C3" s="508"/>
    </row>
    <row r="4" spans="1:3" ht="15.5" x14ac:dyDescent="0.35">
      <c r="A4" s="43"/>
      <c r="B4" s="43" t="s">
        <v>210</v>
      </c>
      <c r="C4" s="43" t="s">
        <v>211</v>
      </c>
    </row>
    <row r="5" spans="1:3" x14ac:dyDescent="0.35">
      <c r="A5" s="44" t="s">
        <v>212</v>
      </c>
      <c r="B5" s="15"/>
      <c r="C5" s="16"/>
    </row>
    <row r="6" spans="1:3" x14ac:dyDescent="0.35">
      <c r="A6" s="44" t="s">
        <v>213</v>
      </c>
      <c r="B6" s="45">
        <v>0</v>
      </c>
      <c r="C6" s="45">
        <v>0</v>
      </c>
    </row>
    <row r="7" spans="1:3" x14ac:dyDescent="0.35">
      <c r="A7" s="46" t="s">
        <v>214</v>
      </c>
      <c r="B7" s="47"/>
      <c r="C7" s="16"/>
    </row>
    <row r="8" spans="1:3" x14ac:dyDescent="0.35">
      <c r="A8" s="46" t="s">
        <v>215</v>
      </c>
      <c r="B8" s="47"/>
      <c r="C8" s="48"/>
    </row>
    <row r="9" spans="1:3" x14ac:dyDescent="0.35">
      <c r="A9" s="44" t="s">
        <v>216</v>
      </c>
      <c r="B9" s="47"/>
      <c r="C9" s="48"/>
    </row>
    <row r="10" spans="1:3" x14ac:dyDescent="0.35">
      <c r="A10" s="44" t="s">
        <v>217</v>
      </c>
      <c r="B10" s="47"/>
      <c r="C10" s="48"/>
    </row>
    <row r="11" spans="1:3" x14ac:dyDescent="0.35">
      <c r="A11" s="46" t="s">
        <v>218</v>
      </c>
      <c r="B11" s="47"/>
      <c r="C11" s="48"/>
    </row>
    <row r="12" spans="1:3" x14ac:dyDescent="0.35">
      <c r="A12" s="46" t="s">
        <v>261</v>
      </c>
      <c r="B12" s="47"/>
      <c r="C12" s="49"/>
    </row>
    <row r="13" spans="1:3" x14ac:dyDescent="0.35">
      <c r="A13" s="44" t="s">
        <v>219</v>
      </c>
      <c r="B13" s="47"/>
      <c r="C13" s="49"/>
    </row>
    <row r="14" spans="1:3" x14ac:dyDescent="0.35">
      <c r="A14" s="44" t="s">
        <v>220</v>
      </c>
      <c r="B14" s="47"/>
      <c r="C14" s="49"/>
    </row>
    <row r="15" spans="1:3" x14ac:dyDescent="0.35">
      <c r="A15" s="46" t="s">
        <v>221</v>
      </c>
      <c r="B15" s="47"/>
      <c r="C15" s="49"/>
    </row>
    <row r="19" spans="1:2" ht="15" thickBot="1" x14ac:dyDescent="0.4"/>
    <row r="20" spans="1:2" ht="65.25" customHeight="1" thickBot="1" x14ac:dyDescent="0.4">
      <c r="A20" s="50" t="s">
        <v>222</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453125" bestFit="1" customWidth="1"/>
  </cols>
  <sheetData>
    <row r="1" spans="1:12" x14ac:dyDescent="0.35">
      <c r="A1" t="s">
        <v>150</v>
      </c>
      <c r="D1" t="s">
        <v>151</v>
      </c>
      <c r="F1" t="s">
        <v>91</v>
      </c>
      <c r="G1" t="s">
        <v>92</v>
      </c>
      <c r="H1" t="s">
        <v>145</v>
      </c>
      <c r="I1" t="s">
        <v>152</v>
      </c>
      <c r="J1" t="s">
        <v>156</v>
      </c>
      <c r="K1" t="s">
        <v>163</v>
      </c>
      <c r="L1" t="s">
        <v>169</v>
      </c>
    </row>
    <row r="2" spans="1:12" x14ac:dyDescent="0.35">
      <c r="A2" t="s">
        <v>1</v>
      </c>
      <c r="B2" t="s">
        <v>5</v>
      </c>
      <c r="C2" t="s">
        <v>32</v>
      </c>
      <c r="D2" t="s">
        <v>43</v>
      </c>
      <c r="E2" t="s">
        <v>59</v>
      </c>
      <c r="F2" t="s">
        <v>84</v>
      </c>
      <c r="G2" t="s">
        <v>123</v>
      </c>
      <c r="H2" t="s">
        <v>146</v>
      </c>
      <c r="I2" t="s">
        <v>153</v>
      </c>
      <c r="J2" t="s">
        <v>161</v>
      </c>
      <c r="K2" t="s">
        <v>164</v>
      </c>
      <c r="L2" t="s">
        <v>168</v>
      </c>
    </row>
    <row r="3" spans="1:12" x14ac:dyDescent="0.35">
      <c r="A3" t="s">
        <v>2</v>
      </c>
      <c r="B3" t="s">
        <v>6</v>
      </c>
      <c r="C3" t="s">
        <v>33</v>
      </c>
      <c r="D3" t="s">
        <v>44</v>
      </c>
      <c r="E3" t="s">
        <v>60</v>
      </c>
      <c r="F3" t="s">
        <v>85</v>
      </c>
      <c r="G3" t="s">
        <v>124</v>
      </c>
      <c r="H3" t="s">
        <v>147</v>
      </c>
      <c r="I3" t="s">
        <v>154</v>
      </c>
      <c r="J3" t="s">
        <v>160</v>
      </c>
      <c r="K3" t="s">
        <v>165</v>
      </c>
      <c r="L3" t="s">
        <v>170</v>
      </c>
    </row>
    <row r="4" spans="1:12" x14ac:dyDescent="0.35">
      <c r="A4" t="s">
        <v>3</v>
      </c>
      <c r="D4" t="s">
        <v>45</v>
      </c>
      <c r="E4" t="s">
        <v>61</v>
      </c>
      <c r="F4" t="s">
        <v>86</v>
      </c>
      <c r="G4" t="s">
        <v>125</v>
      </c>
      <c r="H4" t="s">
        <v>148</v>
      </c>
      <c r="I4" t="s">
        <v>155</v>
      </c>
      <c r="J4" t="s">
        <v>157</v>
      </c>
      <c r="K4" t="s">
        <v>166</v>
      </c>
    </row>
    <row r="5" spans="1:12" x14ac:dyDescent="0.35">
      <c r="A5" t="s">
        <v>4</v>
      </c>
      <c r="B5" t="s">
        <v>7</v>
      </c>
      <c r="D5" t="s">
        <v>47</v>
      </c>
      <c r="E5" t="s">
        <v>62</v>
      </c>
      <c r="F5" t="s">
        <v>87</v>
      </c>
      <c r="G5" t="s">
        <v>128</v>
      </c>
      <c r="H5" t="s">
        <v>149</v>
      </c>
      <c r="J5" t="s">
        <v>158</v>
      </c>
    </row>
    <row r="6" spans="1:12" x14ac:dyDescent="0.35">
      <c r="B6" t="s">
        <v>8</v>
      </c>
      <c r="D6" t="s">
        <v>51</v>
      </c>
      <c r="E6" t="s">
        <v>63</v>
      </c>
      <c r="F6" t="s">
        <v>88</v>
      </c>
      <c r="G6" t="s">
        <v>137</v>
      </c>
      <c r="J6" t="s">
        <v>159</v>
      </c>
    </row>
    <row r="7" spans="1:12" x14ac:dyDescent="0.35">
      <c r="B7" t="s">
        <v>243</v>
      </c>
      <c r="D7" t="s">
        <v>52</v>
      </c>
      <c r="E7" t="s">
        <v>64</v>
      </c>
      <c r="F7" t="s">
        <v>89</v>
      </c>
      <c r="G7" t="s">
        <v>138</v>
      </c>
      <c r="J7" t="s">
        <v>162</v>
      </c>
    </row>
    <row r="8" spans="1:12" x14ac:dyDescent="0.35">
      <c r="D8" t="s">
        <v>55</v>
      </c>
      <c r="E8" t="s">
        <v>65</v>
      </c>
      <c r="F8" t="s">
        <v>90</v>
      </c>
      <c r="G8" t="s">
        <v>142</v>
      </c>
    </row>
    <row r="9" spans="1:12" x14ac:dyDescent="0.35">
      <c r="D9" t="s">
        <v>57</v>
      </c>
      <c r="G9" t="s">
        <v>143</v>
      </c>
    </row>
    <row r="10" spans="1:12" x14ac:dyDescent="0.35">
      <c r="D10" t="s">
        <v>48</v>
      </c>
      <c r="G10" t="s">
        <v>141</v>
      </c>
    </row>
    <row r="11" spans="1:12" x14ac:dyDescent="0.35">
      <c r="D11" t="s">
        <v>49</v>
      </c>
      <c r="G11" t="s">
        <v>129</v>
      </c>
    </row>
    <row r="12" spans="1:12" x14ac:dyDescent="0.35">
      <c r="D12" t="s">
        <v>46</v>
      </c>
      <c r="G12" t="s">
        <v>130</v>
      </c>
    </row>
    <row r="13" spans="1:12" x14ac:dyDescent="0.35">
      <c r="D13" t="s">
        <v>50</v>
      </c>
      <c r="G13" t="s">
        <v>131</v>
      </c>
    </row>
    <row r="14" spans="1:12" x14ac:dyDescent="0.35">
      <c r="D14" t="s">
        <v>53</v>
      </c>
      <c r="G14" t="s">
        <v>132</v>
      </c>
    </row>
    <row r="15" spans="1:12" x14ac:dyDescent="0.35">
      <c r="D15" t="s">
        <v>54</v>
      </c>
      <c r="G15" t="s">
        <v>133</v>
      </c>
    </row>
    <row r="16" spans="1:12" x14ac:dyDescent="0.35">
      <c r="D16" t="s">
        <v>56</v>
      </c>
      <c r="G16" t="s">
        <v>134</v>
      </c>
    </row>
    <row r="17" spans="4:7" x14ac:dyDescent="0.35">
      <c r="D17" t="s">
        <v>42</v>
      </c>
      <c r="G17" t="s">
        <v>100</v>
      </c>
    </row>
    <row r="18" spans="4:7" x14ac:dyDescent="0.35">
      <c r="D18" t="s">
        <v>58</v>
      </c>
      <c r="G18" t="s">
        <v>101</v>
      </c>
    </row>
    <row r="19" spans="4:7" x14ac:dyDescent="0.35">
      <c r="D19" t="s">
        <v>178</v>
      </c>
      <c r="G19" t="s">
        <v>102</v>
      </c>
    </row>
    <row r="20" spans="4:7" x14ac:dyDescent="0.35">
      <c r="G20" t="s">
        <v>103</v>
      </c>
    </row>
    <row r="21" spans="4:7" x14ac:dyDescent="0.35">
      <c r="G21" t="s">
        <v>104</v>
      </c>
    </row>
    <row r="22" spans="4:7" x14ac:dyDescent="0.35">
      <c r="G22" t="s">
        <v>106</v>
      </c>
    </row>
    <row r="23" spans="4:7" x14ac:dyDescent="0.35">
      <c r="G23" t="s">
        <v>107</v>
      </c>
    </row>
    <row r="24" spans="4:7" x14ac:dyDescent="0.35">
      <c r="G24" t="s">
        <v>108</v>
      </c>
    </row>
    <row r="25" spans="4:7" x14ac:dyDescent="0.35">
      <c r="G25" t="s">
        <v>109</v>
      </c>
    </row>
    <row r="26" spans="4:7" x14ac:dyDescent="0.35">
      <c r="G26" t="s">
        <v>111</v>
      </c>
    </row>
    <row r="27" spans="4:7" x14ac:dyDescent="0.35">
      <c r="G27" t="s">
        <v>112</v>
      </c>
    </row>
    <row r="28" spans="4:7" x14ac:dyDescent="0.35">
      <c r="G28" t="s">
        <v>113</v>
      </c>
    </row>
    <row r="29" spans="4:7" x14ac:dyDescent="0.35">
      <c r="G29" t="s">
        <v>114</v>
      </c>
    </row>
    <row r="30" spans="4:7" x14ac:dyDescent="0.35">
      <c r="G30" t="s">
        <v>115</v>
      </c>
    </row>
    <row r="31" spans="4:7" x14ac:dyDescent="0.35">
      <c r="G31" t="s">
        <v>116</v>
      </c>
    </row>
    <row r="32" spans="4:7" x14ac:dyDescent="0.35">
      <c r="G32" t="s">
        <v>117</v>
      </c>
    </row>
    <row r="33" spans="7:7" x14ac:dyDescent="0.35">
      <c r="G33" t="s">
        <v>118</v>
      </c>
    </row>
    <row r="34" spans="7:7" x14ac:dyDescent="0.35">
      <c r="G34" t="s">
        <v>119</v>
      </c>
    </row>
    <row r="35" spans="7:7" x14ac:dyDescent="0.35">
      <c r="G35" t="s">
        <v>120</v>
      </c>
    </row>
    <row r="36" spans="7:7" x14ac:dyDescent="0.35">
      <c r="G36" t="s">
        <v>93</v>
      </c>
    </row>
    <row r="37" spans="7:7" x14ac:dyDescent="0.35">
      <c r="G37" t="s">
        <v>94</v>
      </c>
    </row>
    <row r="38" spans="7:7" x14ac:dyDescent="0.35">
      <c r="G38" t="s">
        <v>96</v>
      </c>
    </row>
    <row r="39" spans="7:7" x14ac:dyDescent="0.35">
      <c r="G39" t="s">
        <v>97</v>
      </c>
    </row>
    <row r="40" spans="7:7" x14ac:dyDescent="0.35">
      <c r="G40" t="s">
        <v>99</v>
      </c>
    </row>
    <row r="41" spans="7:7" x14ac:dyDescent="0.35">
      <c r="G41" t="s">
        <v>135</v>
      </c>
    </row>
    <row r="42" spans="7:7" x14ac:dyDescent="0.35">
      <c r="G42" t="s">
        <v>127</v>
      </c>
    </row>
    <row r="43" spans="7:7" x14ac:dyDescent="0.35">
      <c r="G43" t="s">
        <v>126</v>
      </c>
    </row>
    <row r="44" spans="7:7" x14ac:dyDescent="0.35">
      <c r="G44" t="s">
        <v>95</v>
      </c>
    </row>
    <row r="45" spans="7:7" x14ac:dyDescent="0.35">
      <c r="G45" t="s">
        <v>98</v>
      </c>
    </row>
    <row r="46" spans="7:7" x14ac:dyDescent="0.35">
      <c r="G46" t="s">
        <v>105</v>
      </c>
    </row>
    <row r="47" spans="7:7" x14ac:dyDescent="0.35">
      <c r="G47" t="s">
        <v>110</v>
      </c>
    </row>
    <row r="48" spans="7:7" x14ac:dyDescent="0.35">
      <c r="G48" t="s">
        <v>121</v>
      </c>
    </row>
    <row r="49" spans="7:7" x14ac:dyDescent="0.35">
      <c r="G49" t="s">
        <v>122</v>
      </c>
    </row>
    <row r="50" spans="7:7" x14ac:dyDescent="0.35">
      <c r="G50" t="s">
        <v>136</v>
      </c>
    </row>
    <row r="51" spans="7:7" x14ac:dyDescent="0.35">
      <c r="G51" t="s">
        <v>139</v>
      </c>
    </row>
    <row r="52" spans="7:7" x14ac:dyDescent="0.35">
      <c r="G52" t="s">
        <v>140</v>
      </c>
    </row>
    <row r="53" spans="7:7" x14ac:dyDescent="0.35">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2023-01-23T08:38:34Z</dcterms:modified>
</cp:coreProperties>
</file>